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8680" yWindow="-120" windowWidth="19440" windowHeight="15600" firstSheet="1" activeTab="1"/>
  </bookViews>
  <sheets>
    <sheet name="Rekapitulácia stavby" sheetId="1" state="veryHidden" r:id="rId1"/>
    <sheet name="Rozpočet" sheetId="2" r:id="rId2"/>
  </sheets>
  <definedNames>
    <definedName name="_xlnm._FilterDatabase" localSheetId="1" hidden="1">Rozpočet!$C$87:$L$150</definedName>
    <definedName name="_xlnm.Print_Titles" localSheetId="0">'Rekapitulácia stavby'!$52:$52</definedName>
    <definedName name="_xlnm.Print_Titles" localSheetId="1">Rozpočet!$87:$87</definedName>
    <definedName name="_xlnm.Print_Area" localSheetId="0">'Rekapitulácia stavby'!$D$4:$AO$36,'Rekapitulácia stavby'!$C$42:$AQ$56</definedName>
    <definedName name="_xlnm.Print_Area" localSheetId="1">Rozpočet!$C$47:$K$150</definedName>
  </definedNames>
  <calcPr calcId="125725"/>
</workbook>
</file>

<file path=xl/calcChain.xml><?xml version="1.0" encoding="utf-8"?>
<calcChain xmlns="http://schemas.openxmlformats.org/spreadsheetml/2006/main">
  <c r="AB150" i="2"/>
  <c r="AA150"/>
  <c r="AB149"/>
  <c r="AA149"/>
  <c r="AB148"/>
  <c r="AA148"/>
  <c r="AB147"/>
  <c r="AA147"/>
  <c r="AB145"/>
  <c r="AA145"/>
  <c r="AB144"/>
  <c r="AA144"/>
  <c r="AB141"/>
  <c r="AA141"/>
  <c r="AB133"/>
  <c r="AA133"/>
  <c r="AB130"/>
  <c r="AA130"/>
  <c r="AB129"/>
  <c r="AA129"/>
  <c r="AB128"/>
  <c r="AA128"/>
  <c r="AB124"/>
  <c r="AA124"/>
  <c r="AB122"/>
  <c r="AA122"/>
  <c r="AB120"/>
  <c r="AA120"/>
  <c r="AB118"/>
  <c r="AA118"/>
  <c r="AB116"/>
  <c r="AA116"/>
  <c r="AB115"/>
  <c r="AA115"/>
  <c r="AB113"/>
  <c r="AA113"/>
  <c r="AB111"/>
  <c r="AA111"/>
  <c r="AB109"/>
  <c r="AA109"/>
  <c r="AB107"/>
  <c r="AA107"/>
  <c r="AB106"/>
  <c r="AA106"/>
  <c r="AB105"/>
  <c r="AA105"/>
  <c r="AB104"/>
  <c r="AA104"/>
  <c r="AB103"/>
  <c r="AA103"/>
  <c r="AB102"/>
  <c r="AA102"/>
  <c r="AB100"/>
  <c r="AA100"/>
  <c r="K105"/>
  <c r="BI105"/>
  <c r="BH105"/>
  <c r="BG105"/>
  <c r="BE105"/>
  <c r="X105"/>
  <c r="V105"/>
  <c r="T105"/>
  <c r="R105"/>
  <c r="Q105"/>
  <c r="P105"/>
  <c r="BK105" s="1"/>
  <c r="BF105" l="1"/>
  <c r="BI93" l="1"/>
  <c r="BH93"/>
  <c r="BG93"/>
  <c r="BE93"/>
  <c r="P93"/>
  <c r="BI92"/>
  <c r="BH92"/>
  <c r="BG92"/>
  <c r="BE92"/>
  <c r="P92"/>
  <c r="AB98"/>
  <c r="AA98"/>
  <c r="K100"/>
  <c r="K98"/>
  <c r="K116"/>
  <c r="K115"/>
  <c r="K113"/>
  <c r="K111"/>
  <c r="K109"/>
  <c r="K107"/>
  <c r="K106"/>
  <c r="K104"/>
  <c r="K103"/>
  <c r="K102"/>
  <c r="K124"/>
  <c r="K122"/>
  <c r="K120"/>
  <c r="K118"/>
  <c r="K125" l="1"/>
  <c r="AB125"/>
  <c r="AA125"/>
  <c r="AB95"/>
  <c r="AA95"/>
  <c r="X93"/>
  <c r="AB93"/>
  <c r="AA93"/>
  <c r="K91"/>
  <c r="AB91"/>
  <c r="AA91"/>
  <c r="AB136"/>
  <c r="AB135" s="1"/>
  <c r="J69" s="1"/>
  <c r="AA136"/>
  <c r="AA135" s="1"/>
  <c r="I69" s="1"/>
  <c r="K108"/>
  <c r="AB108"/>
  <c r="AA108"/>
  <c r="K110"/>
  <c r="AB110"/>
  <c r="AA110"/>
  <c r="K112"/>
  <c r="AB112"/>
  <c r="AA112"/>
  <c r="K114"/>
  <c r="AB114"/>
  <c r="AA114"/>
  <c r="BK93"/>
  <c r="R93"/>
  <c r="T93"/>
  <c r="K93"/>
  <c r="BF93" s="1"/>
  <c r="V93"/>
  <c r="Q93"/>
  <c r="K95"/>
  <c r="BI95"/>
  <c r="BH95"/>
  <c r="BG95"/>
  <c r="BE95"/>
  <c r="X95"/>
  <c r="V95"/>
  <c r="T95"/>
  <c r="R95"/>
  <c r="Q95"/>
  <c r="P95"/>
  <c r="BK95" s="1"/>
  <c r="BI94"/>
  <c r="BH94"/>
  <c r="BG94"/>
  <c r="BE94"/>
  <c r="X94"/>
  <c r="V94"/>
  <c r="T94"/>
  <c r="R94"/>
  <c r="Q94"/>
  <c r="P94"/>
  <c r="BK94" s="1"/>
  <c r="BI91"/>
  <c r="BH91"/>
  <c r="BG91"/>
  <c r="BE91"/>
  <c r="X91"/>
  <c r="V91"/>
  <c r="T91"/>
  <c r="R91"/>
  <c r="Q91"/>
  <c r="P91"/>
  <c r="BF91" s="1"/>
  <c r="BI100"/>
  <c r="BH100"/>
  <c r="BG100"/>
  <c r="BE100"/>
  <c r="X100"/>
  <c r="V100"/>
  <c r="T100"/>
  <c r="R100"/>
  <c r="Q100"/>
  <c r="P100"/>
  <c r="BK100" s="1"/>
  <c r="BI99"/>
  <c r="BH99"/>
  <c r="BG99"/>
  <c r="BE99"/>
  <c r="X99"/>
  <c r="V99"/>
  <c r="T99"/>
  <c r="R99"/>
  <c r="Q99"/>
  <c r="P99"/>
  <c r="BK99" s="1"/>
  <c r="BI98"/>
  <c r="BH98"/>
  <c r="BG98"/>
  <c r="BE98"/>
  <c r="X98"/>
  <c r="V98"/>
  <c r="T98"/>
  <c r="R98"/>
  <c r="Q98"/>
  <c r="P98"/>
  <c r="BK98" s="1"/>
  <c r="BI116"/>
  <c r="BH116"/>
  <c r="BG116"/>
  <c r="BE116"/>
  <c r="X116"/>
  <c r="V116"/>
  <c r="T116"/>
  <c r="R116"/>
  <c r="Q116"/>
  <c r="P116"/>
  <c r="BK116" s="1"/>
  <c r="BI115"/>
  <c r="BH115"/>
  <c r="BG115"/>
  <c r="BE115"/>
  <c r="X115"/>
  <c r="V115"/>
  <c r="T115"/>
  <c r="R115"/>
  <c r="Q115"/>
  <c r="P115"/>
  <c r="BF115" s="1"/>
  <c r="BI114"/>
  <c r="BH114"/>
  <c r="BG114"/>
  <c r="BE114"/>
  <c r="X114"/>
  <c r="V114"/>
  <c r="T114"/>
  <c r="R114"/>
  <c r="Q114"/>
  <c r="P114"/>
  <c r="BI113"/>
  <c r="BH113"/>
  <c r="BG113"/>
  <c r="BE113"/>
  <c r="X113"/>
  <c r="V113"/>
  <c r="T113"/>
  <c r="R113"/>
  <c r="Q113"/>
  <c r="P113"/>
  <c r="BF113" s="1"/>
  <c r="BI112"/>
  <c r="BH112"/>
  <c r="BG112"/>
  <c r="BE112"/>
  <c r="X112"/>
  <c r="V112"/>
  <c r="T112"/>
  <c r="R112"/>
  <c r="Q112"/>
  <c r="P112"/>
  <c r="BK112" s="1"/>
  <c r="BI111"/>
  <c r="BH111"/>
  <c r="BG111"/>
  <c r="BE111"/>
  <c r="X111"/>
  <c r="V111"/>
  <c r="T111"/>
  <c r="R111"/>
  <c r="Q111"/>
  <c r="P111"/>
  <c r="BF111" s="1"/>
  <c r="BI110"/>
  <c r="BH110"/>
  <c r="BG110"/>
  <c r="BE110"/>
  <c r="X110"/>
  <c r="V110"/>
  <c r="T110"/>
  <c r="R110"/>
  <c r="Q110"/>
  <c r="P110"/>
  <c r="BK110" s="1"/>
  <c r="BI109"/>
  <c r="BH109"/>
  <c r="BG109"/>
  <c r="BE109"/>
  <c r="X109"/>
  <c r="V109"/>
  <c r="T109"/>
  <c r="R109"/>
  <c r="Q109"/>
  <c r="P109"/>
  <c r="BK109" s="1"/>
  <c r="BI108"/>
  <c r="BH108"/>
  <c r="BG108"/>
  <c r="BE108"/>
  <c r="X108"/>
  <c r="V108"/>
  <c r="T108"/>
  <c r="R108"/>
  <c r="Q108"/>
  <c r="P108"/>
  <c r="BK108" s="1"/>
  <c r="BI107"/>
  <c r="BH107"/>
  <c r="BG107"/>
  <c r="BE107"/>
  <c r="X107"/>
  <c r="V107"/>
  <c r="T107"/>
  <c r="R107"/>
  <c r="Q107"/>
  <c r="P107"/>
  <c r="BK107" s="1"/>
  <c r="BI106"/>
  <c r="BH106"/>
  <c r="BG106"/>
  <c r="BE106"/>
  <c r="X106"/>
  <c r="V106"/>
  <c r="T106"/>
  <c r="R106"/>
  <c r="Q106"/>
  <c r="P106"/>
  <c r="BF106" s="1"/>
  <c r="BI104"/>
  <c r="BH104"/>
  <c r="BG104"/>
  <c r="BE104"/>
  <c r="X104"/>
  <c r="V104"/>
  <c r="T104"/>
  <c r="R104"/>
  <c r="Q104"/>
  <c r="P104"/>
  <c r="BF104" s="1"/>
  <c r="BI103"/>
  <c r="BH103"/>
  <c r="BG103"/>
  <c r="BE103"/>
  <c r="X103"/>
  <c r="V103"/>
  <c r="T103"/>
  <c r="R103"/>
  <c r="Q103"/>
  <c r="P103"/>
  <c r="BK103" s="1"/>
  <c r="BI102"/>
  <c r="BH102"/>
  <c r="BG102"/>
  <c r="BE102"/>
  <c r="X102"/>
  <c r="V102"/>
  <c r="T102"/>
  <c r="R102"/>
  <c r="Q102"/>
  <c r="P102"/>
  <c r="BK102" s="1"/>
  <c r="BI120"/>
  <c r="BH120"/>
  <c r="BG120"/>
  <c r="BE120"/>
  <c r="X120"/>
  <c r="V120"/>
  <c r="T120"/>
  <c r="R120"/>
  <c r="Q120"/>
  <c r="P120"/>
  <c r="BK120" s="1"/>
  <c r="BI125"/>
  <c r="BH125"/>
  <c r="BG125"/>
  <c r="BE125"/>
  <c r="X125"/>
  <c r="V125"/>
  <c r="T125"/>
  <c r="R125"/>
  <c r="Q125"/>
  <c r="P125"/>
  <c r="BK125" s="1"/>
  <c r="BI124"/>
  <c r="BH124"/>
  <c r="BG124"/>
  <c r="BE124"/>
  <c r="X124"/>
  <c r="V124"/>
  <c r="T124"/>
  <c r="R124"/>
  <c r="Q124"/>
  <c r="P124"/>
  <c r="BK124" s="1"/>
  <c r="BI123"/>
  <c r="BH123"/>
  <c r="BG123"/>
  <c r="BE123"/>
  <c r="X123"/>
  <c r="V123"/>
  <c r="T123"/>
  <c r="R123"/>
  <c r="Q123"/>
  <c r="P123"/>
  <c r="BI122"/>
  <c r="BH122"/>
  <c r="BG122"/>
  <c r="BE122"/>
  <c r="X122"/>
  <c r="V122"/>
  <c r="T122"/>
  <c r="R122"/>
  <c r="Q122"/>
  <c r="P122"/>
  <c r="BF122" s="1"/>
  <c r="BI121"/>
  <c r="BH121"/>
  <c r="BG121"/>
  <c r="BE121"/>
  <c r="X121"/>
  <c r="V121"/>
  <c r="T121"/>
  <c r="R121"/>
  <c r="Q121"/>
  <c r="P121"/>
  <c r="BK121" s="1"/>
  <c r="BI119"/>
  <c r="BH119"/>
  <c r="BG119"/>
  <c r="BE119"/>
  <c r="X119"/>
  <c r="V119"/>
  <c r="T119"/>
  <c r="R119"/>
  <c r="Q119"/>
  <c r="P119"/>
  <c r="BK119" s="1"/>
  <c r="BI118"/>
  <c r="BH118"/>
  <c r="BG118"/>
  <c r="BE118"/>
  <c r="X118"/>
  <c r="V118"/>
  <c r="T118"/>
  <c r="R118"/>
  <c r="Q118"/>
  <c r="P118"/>
  <c r="BK118" s="1"/>
  <c r="V133"/>
  <c r="K150"/>
  <c r="K149"/>
  <c r="K148"/>
  <c r="K147"/>
  <c r="K145"/>
  <c r="K144"/>
  <c r="K141"/>
  <c r="K136"/>
  <c r="K135" s="1"/>
  <c r="K133"/>
  <c r="BI134"/>
  <c r="BH134"/>
  <c r="BG134"/>
  <c r="BE134"/>
  <c r="X134"/>
  <c r="T134"/>
  <c r="R134"/>
  <c r="Q134"/>
  <c r="P134"/>
  <c r="BK134" s="1"/>
  <c r="BI133"/>
  <c r="BH133"/>
  <c r="BG133"/>
  <c r="BE133"/>
  <c r="X133"/>
  <c r="T133"/>
  <c r="R133"/>
  <c r="Q133"/>
  <c r="P133"/>
  <c r="BI132"/>
  <c r="BH132"/>
  <c r="BG132"/>
  <c r="BE132"/>
  <c r="X132"/>
  <c r="T132"/>
  <c r="R132"/>
  <c r="Q132"/>
  <c r="P132"/>
  <c r="BK132" s="1"/>
  <c r="BI136"/>
  <c r="BH136"/>
  <c r="BG136"/>
  <c r="BE136"/>
  <c r="X136"/>
  <c r="V136"/>
  <c r="T136"/>
  <c r="R136"/>
  <c r="Q136"/>
  <c r="P136"/>
  <c r="BK136" s="1"/>
  <c r="K101" l="1"/>
  <c r="BF114"/>
  <c r="AB101"/>
  <c r="J65" s="1"/>
  <c r="K96"/>
  <c r="AA96"/>
  <c r="AB96"/>
  <c r="K69"/>
  <c r="K94"/>
  <c r="BF94" s="1"/>
  <c r="AB94"/>
  <c r="AA94"/>
  <c r="BK92"/>
  <c r="AB92"/>
  <c r="AA92"/>
  <c r="AA101"/>
  <c r="I65" s="1"/>
  <c r="K65" s="1"/>
  <c r="K92"/>
  <c r="BF92" s="1"/>
  <c r="R92"/>
  <c r="V92"/>
  <c r="T92"/>
  <c r="X92"/>
  <c r="Q92"/>
  <c r="BF95"/>
  <c r="BK106"/>
  <c r="BF98"/>
  <c r="BF125"/>
  <c r="BK91"/>
  <c r="BF109"/>
  <c r="BK114"/>
  <c r="BF102"/>
  <c r="BK115"/>
  <c r="BF107"/>
  <c r="BF118"/>
  <c r="BF100"/>
  <c r="BF108"/>
  <c r="BF116"/>
  <c r="BK111"/>
  <c r="BF136"/>
  <c r="BF103"/>
  <c r="BF110"/>
  <c r="BF112"/>
  <c r="BK113"/>
  <c r="BK104"/>
  <c r="BF133"/>
  <c r="BK123"/>
  <c r="BF120"/>
  <c r="BF124"/>
  <c r="BK122"/>
  <c r="BK133"/>
  <c r="AA90" l="1"/>
  <c r="I63" s="1"/>
  <c r="AB90"/>
  <c r="J63" s="1"/>
  <c r="K63" l="1"/>
  <c r="BE96"/>
  <c r="BD96"/>
  <c r="BC96"/>
  <c r="BB96"/>
  <c r="BA96"/>
  <c r="BG96"/>
  <c r="R96" l="1"/>
  <c r="T96"/>
  <c r="P96"/>
  <c r="K130" l="1"/>
  <c r="K129"/>
  <c r="K128"/>
  <c r="K139" l="1"/>
  <c r="AB139"/>
  <c r="AA139"/>
  <c r="K140"/>
  <c r="AB140"/>
  <c r="AA140"/>
  <c r="K142"/>
  <c r="AB142"/>
  <c r="AA142"/>
  <c r="K146"/>
  <c r="K138" l="1"/>
  <c r="K137" s="1"/>
  <c r="BG147" l="1"/>
  <c r="BE147"/>
  <c r="BD147"/>
  <c r="BC147"/>
  <c r="BB147"/>
  <c r="BA147"/>
  <c r="T147"/>
  <c r="R147"/>
  <c r="P147"/>
  <c r="BI145"/>
  <c r="BH145"/>
  <c r="BG145"/>
  <c r="BE145"/>
  <c r="X145"/>
  <c r="V145"/>
  <c r="T145"/>
  <c r="R145"/>
  <c r="Q145"/>
  <c r="P145"/>
  <c r="BK145" s="1"/>
  <c r="K143"/>
  <c r="AB134" l="1"/>
  <c r="AA134"/>
  <c r="K134"/>
  <c r="BF134" s="1"/>
  <c r="V134"/>
  <c r="V131" s="1"/>
  <c r="K90"/>
  <c r="BF145"/>
  <c r="K132" l="1"/>
  <c r="K131" s="1"/>
  <c r="AB132"/>
  <c r="AB131" s="1"/>
  <c r="J68" s="1"/>
  <c r="AA132"/>
  <c r="AA131" s="1"/>
  <c r="I68" s="1"/>
  <c r="K68" s="1"/>
  <c r="BF132"/>
  <c r="X131" l="1"/>
  <c r="BI142" l="1"/>
  <c r="BH142"/>
  <c r="BG142"/>
  <c r="BE142"/>
  <c r="X142"/>
  <c r="V142"/>
  <c r="T142"/>
  <c r="R142"/>
  <c r="Q142"/>
  <c r="P142"/>
  <c r="BK142" s="1"/>
  <c r="BF142"/>
  <c r="BI141"/>
  <c r="BH141"/>
  <c r="BG141"/>
  <c r="BE141"/>
  <c r="X141"/>
  <c r="V141"/>
  <c r="T141"/>
  <c r="R141"/>
  <c r="Q141"/>
  <c r="P141"/>
  <c r="BK141" s="1"/>
  <c r="BF141"/>
  <c r="BI140"/>
  <c r="BH140"/>
  <c r="BG140"/>
  <c r="BE140"/>
  <c r="X140"/>
  <c r="V140"/>
  <c r="T140"/>
  <c r="R140"/>
  <c r="Q140"/>
  <c r="P140"/>
  <c r="BK140" s="1"/>
  <c r="BF140"/>
  <c r="BI139"/>
  <c r="BH139"/>
  <c r="BG139"/>
  <c r="BE139"/>
  <c r="X139"/>
  <c r="V139"/>
  <c r="T139"/>
  <c r="R139"/>
  <c r="Q139"/>
  <c r="P139"/>
  <c r="BK139" s="1"/>
  <c r="BK138"/>
  <c r="BK137" s="1"/>
  <c r="BK135"/>
  <c r="BK131" s="1"/>
  <c r="X135"/>
  <c r="V135"/>
  <c r="T135"/>
  <c r="R135"/>
  <c r="Q135"/>
  <c r="BK97"/>
  <c r="X97"/>
  <c r="V97"/>
  <c r="T97"/>
  <c r="R97"/>
  <c r="Q97"/>
  <c r="K99" l="1"/>
  <c r="BF99" s="1"/>
  <c r="AB99"/>
  <c r="AB97" s="1"/>
  <c r="J64" s="1"/>
  <c r="AA99"/>
  <c r="AA97" s="1"/>
  <c r="I64" s="1"/>
  <c r="AA138"/>
  <c r="AB138"/>
  <c r="BF139"/>
  <c r="K64" l="1"/>
  <c r="K97"/>
  <c r="AB137"/>
  <c r="J70" s="1"/>
  <c r="J71"/>
  <c r="AA137"/>
  <c r="I70" s="1"/>
  <c r="K70" s="1"/>
  <c r="I71"/>
  <c r="K71" s="1"/>
  <c r="X90"/>
  <c r="V90"/>
  <c r="BK90"/>
  <c r="K127" l="1"/>
  <c r="K126" s="1"/>
  <c r="AB127"/>
  <c r="AA127"/>
  <c r="K119"/>
  <c r="AB119"/>
  <c r="AA119"/>
  <c r="K121"/>
  <c r="BF121" s="1"/>
  <c r="AB121"/>
  <c r="AA121"/>
  <c r="K123"/>
  <c r="BF123" s="1"/>
  <c r="AB123"/>
  <c r="AA123"/>
  <c r="BF119"/>
  <c r="AB146"/>
  <c r="J73" s="1"/>
  <c r="AA146"/>
  <c r="I73" s="1"/>
  <c r="K73" s="1"/>
  <c r="AA117" l="1"/>
  <c r="I66" s="1"/>
  <c r="K117"/>
  <c r="K89" s="1"/>
  <c r="K88" s="1"/>
  <c r="K32" s="1"/>
  <c r="AB117"/>
  <c r="J66" s="1"/>
  <c r="K66" s="1"/>
  <c r="AA126"/>
  <c r="AA143"/>
  <c r="I72" s="1"/>
  <c r="AB126"/>
  <c r="AB143"/>
  <c r="J72" s="1"/>
  <c r="AY148"/>
  <c r="AW148"/>
  <c r="AV148"/>
  <c r="AU148"/>
  <c r="AS148"/>
  <c r="T148"/>
  <c r="R148"/>
  <c r="P148"/>
  <c r="K35"/>
  <c r="AP149"/>
  <c r="AW130"/>
  <c r="AV130"/>
  <c r="AU130"/>
  <c r="AS130"/>
  <c r="X130"/>
  <c r="V130"/>
  <c r="T130"/>
  <c r="R130"/>
  <c r="Q130"/>
  <c r="P130"/>
  <c r="AY130" s="1"/>
  <c r="AW128"/>
  <c r="AV128"/>
  <c r="AU128"/>
  <c r="AS128"/>
  <c r="X128"/>
  <c r="V128"/>
  <c r="T128"/>
  <c r="R128"/>
  <c r="Q128"/>
  <c r="P128"/>
  <c r="AY128" s="1"/>
  <c r="AW127"/>
  <c r="AV127"/>
  <c r="AU127"/>
  <c r="AS127"/>
  <c r="X127"/>
  <c r="V127"/>
  <c r="T127"/>
  <c r="R127"/>
  <c r="Q127"/>
  <c r="P127"/>
  <c r="AU149"/>
  <c r="AS149"/>
  <c r="AR149"/>
  <c r="AQ149"/>
  <c r="AO149"/>
  <c r="T149"/>
  <c r="R149"/>
  <c r="P149"/>
  <c r="F36" l="1"/>
  <c r="K36" s="1"/>
  <c r="K41" s="1"/>
  <c r="K72"/>
  <c r="AB89"/>
  <c r="J62" s="1"/>
  <c r="J67"/>
  <c r="AA89"/>
  <c r="AA88" s="1"/>
  <c r="I61" s="1"/>
  <c r="I67"/>
  <c r="K67" s="1"/>
  <c r="AB88"/>
  <c r="J61" s="1"/>
  <c r="K31" s="1"/>
  <c r="AT148"/>
  <c r="AT127"/>
  <c r="AT130"/>
  <c r="AT128"/>
  <c r="AY127"/>
  <c r="K61" l="1"/>
  <c r="K30"/>
  <c r="I62"/>
  <c r="K62" s="1"/>
  <c r="AY146"/>
  <c r="K39" l="1"/>
  <c r="K38"/>
  <c r="K37"/>
  <c r="J85" l="1"/>
  <c r="J84"/>
  <c r="J82"/>
  <c r="F84"/>
  <c r="F82"/>
  <c r="E80"/>
  <c r="E78"/>
  <c r="F56"/>
  <c r="J57"/>
  <c r="J56"/>
  <c r="J54"/>
  <c r="E52"/>
  <c r="E50"/>
  <c r="AW150" l="1"/>
  <c r="AV150"/>
  <c r="AU150"/>
  <c r="AS150"/>
  <c r="X150"/>
  <c r="V150"/>
  <c r="T150"/>
  <c r="R150"/>
  <c r="Q150"/>
  <c r="P150"/>
  <c r="AY150" s="1"/>
  <c r="AW144"/>
  <c r="AV144"/>
  <c r="AU144"/>
  <c r="AS144"/>
  <c r="X144"/>
  <c r="V144"/>
  <c r="T144"/>
  <c r="R144"/>
  <c r="Q144"/>
  <c r="P144"/>
  <c r="AT144"/>
  <c r="AY144" l="1"/>
  <c r="AT150"/>
  <c r="V143"/>
  <c r="V138" s="1"/>
  <c r="V137" s="1"/>
  <c r="T143"/>
  <c r="T138" s="1"/>
  <c r="T137" s="1"/>
  <c r="Q143"/>
  <c r="Q138" s="1"/>
  <c r="Q137" s="1"/>
  <c r="R143"/>
  <c r="R138" s="1"/>
  <c r="R137" s="1"/>
  <c r="X143"/>
  <c r="X138" s="1"/>
  <c r="X137" s="1"/>
  <c r="AY143"/>
  <c r="BA55" i="1"/>
  <c r="AZ55"/>
  <c r="F54" i="2"/>
  <c r="J24"/>
  <c r="J23"/>
  <c r="J18"/>
  <c r="E18"/>
  <c r="F85" s="1"/>
  <c r="J17"/>
  <c r="J15"/>
  <c r="E15"/>
  <c r="J14"/>
  <c r="AU54" i="1"/>
  <c r="L50"/>
  <c r="AM50"/>
  <c r="AM49"/>
  <c r="L49"/>
  <c r="AM47"/>
  <c r="L47"/>
  <c r="L45"/>
  <c r="L44"/>
  <c r="R101" i="2" l="1"/>
  <c r="T101"/>
  <c r="V101"/>
  <c r="X101"/>
  <c r="X117"/>
  <c r="Q117"/>
  <c r="T117"/>
  <c r="BD55" i="1"/>
  <c r="BD54" s="1"/>
  <c r="W31" s="1"/>
  <c r="R117" i="2"/>
  <c r="BE55" i="1"/>
  <c r="BE54" s="1"/>
  <c r="BA54" s="1"/>
  <c r="V117" i="2"/>
  <c r="F57"/>
  <c r="Q101"/>
  <c r="AX55" i="1"/>
  <c r="BF55"/>
  <c r="BF54" s="1"/>
  <c r="W33" s="1"/>
  <c r="BB55"/>
  <c r="BB54" s="1"/>
  <c r="AY101" i="2" l="1"/>
  <c r="W32" i="1"/>
  <c r="AY117" i="2"/>
  <c r="AZ54" i="1"/>
  <c r="AX54"/>
  <c r="W29"/>
  <c r="Q126" i="2" l="1"/>
  <c r="X126"/>
  <c r="V126"/>
  <c r="T126"/>
  <c r="R126"/>
  <c r="AY126"/>
  <c r="AK29" i="1"/>
  <c r="X89" i="2" l="1"/>
  <c r="X88" s="1"/>
  <c r="V89"/>
  <c r="V88" s="1"/>
  <c r="AY89"/>
  <c r="AY88" s="1"/>
  <c r="T89"/>
  <c r="T88" s="1"/>
  <c r="AW55" i="1" s="1"/>
  <c r="AW54" s="1"/>
  <c r="R89" i="2"/>
  <c r="Q89"/>
  <c r="AT55" i="1" l="1"/>
  <c r="AT54" s="1"/>
  <c r="R88" i="2"/>
  <c r="Q88"/>
  <c r="AS55" i="1" l="1"/>
  <c r="AS54" s="1"/>
  <c r="AG55" l="1"/>
  <c r="AG54" s="1"/>
  <c r="AK26" s="1"/>
  <c r="BC55" l="1"/>
  <c r="BC54" s="1"/>
  <c r="AY55" l="1"/>
  <c r="AV55" s="1"/>
  <c r="AN55" s="1"/>
  <c r="W30"/>
  <c r="AY54"/>
  <c r="AK30" l="1"/>
  <c r="AK35" s="1"/>
  <c r="AV54"/>
  <c r="AN54" s="1"/>
</calcChain>
</file>

<file path=xl/sharedStrings.xml><?xml version="1.0" encoding="utf-8"?>
<sst xmlns="http://schemas.openxmlformats.org/spreadsheetml/2006/main" count="966" uniqueCount="310">
  <si>
    <t>Export Komplet</t>
  </si>
  <si>
    <t/>
  </si>
  <si>
    <t>2.0</t>
  </si>
  <si>
    <t>False</t>
  </si>
  <si>
    <t>True</t>
  </si>
  <si>
    <t>{d40a9f14-0e15-4e33-8ce8-4a20946895b1}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</si>
  <si>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</si>
  <si>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</si>
  <si>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</si>
  <si>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</si>
  <si>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</si>
  <si>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Kód:</t>
  </si>
  <si>
    <t>1914</t>
  </si>
  <si>
    <t>Stavba:</t>
  </si>
  <si>
    <t>Výrobná hala BENY, SO 01, Pl</t>
  </si>
  <si>
    <t>JKSO:</t>
  </si>
  <si>
    <t>KS:</t>
  </si>
  <si>
    <t>Miesto:</t>
  </si>
  <si>
    <t>Žarnovica</t>
  </si>
  <si>
    <t>Dátum:</t>
  </si>
  <si>
    <t>9. 5. 2019</t>
  </si>
  <si>
    <t>Objednávateľ:</t>
  </si>
  <si>
    <t>IČO:</t>
  </si>
  <si>
    <t xml:space="preserve"> </t>
  </si>
  <si>
    <t>IČ DPH:</t>
  </si>
  <si>
    <t>Zhotoviteľ:</t>
  </si>
  <si>
    <t>Projektant:</t>
  </si>
  <si>
    <t>Šebeň, s.r.o.</t>
  </si>
  <si>
    <t>0,01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</si>
  <si>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</si>
  <si>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</si>
  <si>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</si>
  <si>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</si>
  <si>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</si>
  <si>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</si>
  <si>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</si>
  <si>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</si>
  <si>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</si>
  <si>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</si>
  <si>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</si>
  <si>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</si>
  <si>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</si>
  <si>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</si>
  <si>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</si>
  <si>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</si>
  <si>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</si>
  <si>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</si>
  <si>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</si>
  <si>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</si>
  <si>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</si>
  <si>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</si>
  <si>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Materiál [EUR]</t>
  </si>
  <si>
    <t>z toho Montáž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</si>
  <si>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</si>
  <si>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</si>
  <si>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</si>
  <si>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</si>
  <si>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</si>
  <si>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</si>
  <si>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</si>
  <si>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</si>
  <si>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</si>
  <si>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</si>
  <si>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</si>
  <si>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</si>
  <si>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</si>
  <si>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</si>
  <si>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</si>
  <si>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</si>
  <si>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</si>
  <si>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</si>
  <si>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</si>
  <si>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19141</t>
  </si>
  <si>
    <t>Vykurovanie</t>
  </si>
  <si>
    <t>STA</t>
  </si>
  <si>
    <t>1</t>
  </si>
  <si>
    <t>{fffcd189-e362-44b5-87ae-e5d2ad479461}</t>
  </si>
  <si>
    <t>KRYCÍ LIST ROZPOČTU</t>
  </si>
  <si>
    <t>Objekt:</t>
  </si>
  <si>
    <t>Materiál</t>
  </si>
  <si>
    <t>Montáž</t>
  </si>
  <si>
    <t>REKAPITULÁCIA ROZPOČTU</t>
  </si>
  <si>
    <t>Kód dielu - Popis</t>
  </si>
  <si>
    <t>Materiál [EUR]</t>
  </si>
  <si>
    <t>Montáž [EUR]</t>
  </si>
  <si>
    <t>Cena celkom [EUR]</t>
  </si>
  <si>
    <t>Náklady z rozpočtu</t>
  </si>
  <si>
    <t>-1</t>
  </si>
  <si>
    <t>PSV - Práce a dodávky PSV</t>
  </si>
  <si>
    <t xml:space="preserve">    733 - Ústredné kúrenie - rozvodné potrubie</t>
  </si>
  <si>
    <t xml:space="preserve">    734 - Ústredné kúrenie - armatúry</t>
  </si>
  <si>
    <t xml:space="preserve">    735 - Ústredné kúrenie - vykurovacie telesá</t>
  </si>
  <si>
    <t>ROZPOČET</t>
  </si>
  <si>
    <t>PČ</t>
  </si>
  <si>
    <t>MJ</t>
  </si>
  <si>
    <t>Množstvo</t>
  </si>
  <si>
    <t>J. materiál [EUR]</t>
  </si>
  <si>
    <t>J. montáž [EUR]</t>
  </si>
  <si>
    <t>Cenová sústava</t>
  </si>
  <si>
    <t>J.cena [EUR]</t>
  </si>
  <si>
    <t>Materiál celkom [EUR]</t>
  </si>
  <si>
    <t>Montáž celkom [EUR]</t>
  </si>
  <si>
    <t>J. Nh [h]</t>
  </si>
  <si>
    <t>Nh celkom [h]</t>
  </si>
  <si>
    <t>J. hmotnosť [t]</t>
  </si>
  <si>
    <t>Hmotnosť celkom [t]</t>
  </si>
  <si>
    <t>J. suť [t]</t>
  </si>
  <si>
    <t>Suť Celkom [t]</t>
  </si>
  <si>
    <t>PSV</t>
  </si>
  <si>
    <t>Práce a dodávky PSV</t>
  </si>
  <si>
    <t>2</t>
  </si>
  <si>
    <t>ROZPOCET</t>
  </si>
  <si>
    <t>K</t>
  </si>
  <si>
    <t>CS CENEKON 2018 01</t>
  </si>
  <si>
    <t>16</t>
  </si>
  <si>
    <t>M</t>
  </si>
  <si>
    <t>32</t>
  </si>
  <si>
    <t>3</t>
  </si>
  <si>
    <t>t</t>
  </si>
  <si>
    <t>ks</t>
  </si>
  <si>
    <t>733</t>
  </si>
  <si>
    <t>Ústredné kúrenie - rozvodné potrubie</t>
  </si>
  <si>
    <t>734</t>
  </si>
  <si>
    <t>Ústredné kúrenie - armatúry</t>
  </si>
  <si>
    <t>Montáž závitovej armatúry s 2 závitmi do G 1/2</t>
  </si>
  <si>
    <t>64</t>
  </si>
  <si>
    <t>735</t>
  </si>
  <si>
    <t>Ústredné kúrenie - vykurovacie telesá</t>
  </si>
  <si>
    <t>Vyregulovanie dvojregulačného ventilu s termostatickým ovládaním</t>
  </si>
  <si>
    <t>-1439553918</t>
  </si>
  <si>
    <t>súb</t>
  </si>
  <si>
    <t>hod</t>
  </si>
  <si>
    <t>HZS</t>
  </si>
  <si>
    <t>Hodinové zúčtovacie sadzby</t>
  </si>
  <si>
    <t>HZS - Hodinové zúčtovacie sadzby</t>
  </si>
  <si>
    <t>551210027701v</t>
  </si>
  <si>
    <t>Montáž termostatickej hlavice kvapalinovej jednoduchej</t>
  </si>
  <si>
    <t>551280002002v</t>
  </si>
  <si>
    <t>Ing. Ján Šebeň</t>
  </si>
  <si>
    <t>Tlaková skúška vykurovacieho systému</t>
  </si>
  <si>
    <t>4</t>
  </si>
  <si>
    <t>Napustenie vody do vykurovacieho systému</t>
  </si>
  <si>
    <t>VRN</t>
  </si>
  <si>
    <t>Vedľajšie rozpočtové náklady</t>
  </si>
  <si>
    <t>0010000316v</t>
  </si>
  <si>
    <t>Inžinierska činnosť - sprievodná technická dokumentácia</t>
  </si>
  <si>
    <t>1024</t>
  </si>
  <si>
    <t xml:space="preserve">Preplach vykurovacieho systému </t>
  </si>
  <si>
    <t xml:space="preserve">Vypúšťanie vody z vykurovacieho systému </t>
  </si>
  <si>
    <t>HZS000112v</t>
  </si>
  <si>
    <t>Stavebno montážne práce náročnejšie, ucelené, obtiažne, rutinné (Tr. 2) v rozsahu viac ako 8 hodín náročnejšie - skúšobná prevádzka (vykurovacia skúška)</t>
  </si>
  <si>
    <t>-164611588</t>
  </si>
  <si>
    <t>súb.</t>
  </si>
  <si>
    <t>734200821.S</t>
  </si>
  <si>
    <t>Demontáž armatúry závitovej s dvomi závitmi do G 1/2 -0,00045t</t>
  </si>
  <si>
    <t>734209112.S</t>
  </si>
  <si>
    <t>734223208.S</t>
  </si>
  <si>
    <t>735000912.S</t>
  </si>
  <si>
    <t>1750978803</t>
  </si>
  <si>
    <t>-1518854326</t>
  </si>
  <si>
    <t>1712449917</t>
  </si>
  <si>
    <t>VRN - Vedľajšie rozpočtové náklady</t>
  </si>
  <si>
    <t>735191911v</t>
  </si>
  <si>
    <t>735191912v</t>
  </si>
  <si>
    <t>735494812v</t>
  </si>
  <si>
    <t>733190108v</t>
  </si>
  <si>
    <t>734223209v</t>
  </si>
  <si>
    <t>Montáž termostatickej hlavice kvapalinovej antivandal</t>
  </si>
  <si>
    <t>551280002011v</t>
  </si>
  <si>
    <t>000700011.S</t>
  </si>
  <si>
    <t>Dopravné náklady - mimostavenisková doprava objektivizácia dopravných nákladov materiálov</t>
  </si>
  <si>
    <t>1082390912</t>
  </si>
  <si>
    <t>Vplyv pracovného prostredia - prevádzka investora a vplyv prostredia prestávky v práci - sťažené podmienky práce - odvzdušňovanie systému na radiátoroch</t>
  </si>
  <si>
    <t>Spojená škola internátna, Československej armády 183/1, Kremnica</t>
  </si>
  <si>
    <t>Sama Chalupku 286/21 , Kremnica</t>
  </si>
  <si>
    <t>Úprava vykurovacieho systému v objekte internátu školy</t>
  </si>
  <si>
    <t xml:space="preserve"> 09/2022</t>
  </si>
  <si>
    <t>732</t>
  </si>
  <si>
    <t>Ústredné kúrenie - strojovne</t>
  </si>
  <si>
    <t>Montáž obehového čerpadla teplovodného DN 32 výtlak do 6 m rozpon 180 mm</t>
  </si>
  <si>
    <t>426110004101v</t>
  </si>
  <si>
    <t>783</t>
  </si>
  <si>
    <t>Nátery</t>
  </si>
  <si>
    <t>783424240.S</t>
  </si>
  <si>
    <t>Nátery kov.potr.a armatúr syntetické potrubie potrubie do DN 50 mm jednonás. 1x email a základný náter - 105µm</t>
  </si>
  <si>
    <t>m</t>
  </si>
  <si>
    <t>Práce a dodávky M</t>
  </si>
  <si>
    <t>36-M</t>
  </si>
  <si>
    <t>Montáž prevádzkových, meracích a regulačných zariadení</t>
  </si>
  <si>
    <t>360420221v</t>
  </si>
  <si>
    <t>Demontáž - odpojenie čerpadla od elektroinštalácie 230 V</t>
  </si>
  <si>
    <t>-1446495245</t>
  </si>
  <si>
    <t>360420222v</t>
  </si>
  <si>
    <t>Demontáž - odpojenie čerpadla od MaR</t>
  </si>
  <si>
    <t>260216821</t>
  </si>
  <si>
    <t>360420321v</t>
  </si>
  <si>
    <t>Montáž - napojenie čerpadla na elektroinštaláciu 230 V</t>
  </si>
  <si>
    <t>-1939862211</t>
  </si>
  <si>
    <t>360420322v</t>
  </si>
  <si>
    <t>Montáž - napojenie čerpadla na MaR</t>
  </si>
  <si>
    <t>1639958831</t>
  </si>
  <si>
    <t>713</t>
  </si>
  <si>
    <t>Izolácie tepelné</t>
  </si>
  <si>
    <t>713482152v</t>
  </si>
  <si>
    <t>Montáž trubíc z technickej izolácie potrubí, hr. 38-50, vnút. priemer 39-73 mm</t>
  </si>
  <si>
    <t>733126085.S</t>
  </si>
  <si>
    <t>Montáž tvarovky - koleno DN 50 privarením</t>
  </si>
  <si>
    <t>316170006200.S</t>
  </si>
  <si>
    <t>Koleno varné DN 50, d 60,3 mm, hr. steny 2,9 mm, z čiernej uhlíkovej ocele</t>
  </si>
  <si>
    <t>512</t>
  </si>
  <si>
    <t>767</t>
  </si>
  <si>
    <t>Konštrukcie doplnkové kovové</t>
  </si>
  <si>
    <t>767995101.S</t>
  </si>
  <si>
    <t>Montáž ostatných atypických kovových stavebných doplnkových konštrukcií do 5 kg</t>
  </si>
  <si>
    <t>kg</t>
  </si>
  <si>
    <t>286710007700.S</t>
  </si>
  <si>
    <t>Potrubná objímka pozinkovaná, rozsah upínania D 59-66 mm, DN potrubia 2", M8, EPDM izolant</t>
  </si>
  <si>
    <t>423410001100.S</t>
  </si>
  <si>
    <t>Tyč závesná pre stropné závesy dĺ. 400 mm, D 10 mm</t>
  </si>
  <si>
    <t>1577338774</t>
  </si>
  <si>
    <t>000400021.S</t>
  </si>
  <si>
    <t>Projektové práce - stavebná časť (stavebné objekty vrátane ich technického vybavenia). náklady na vypracovanie realizačnej dokumentácie</t>
  </si>
  <si>
    <t>1762208533</t>
  </si>
  <si>
    <t>Radiátorový ventil s prednastavením - závitový, priamy, PN 10, G 1/2"</t>
  </si>
  <si>
    <t>Termostatická hlavica kvapalinová - M30x1,5, biela, rozsah regulácie + 6,5 až 28°C, plast</t>
  </si>
  <si>
    <t>Termostatická hlavica kvapalinová - antivandal, M 30x1,5, biela, rozsah regulácie + 6,5 až 28°C, plast</t>
  </si>
  <si>
    <t>azf2808</t>
  </si>
  <si>
    <t>Izolácia tepelná - skruž s hliníkovou fóliou, do 250 °C, vnút. priemer 60 mm, hr. 50 mm</t>
  </si>
  <si>
    <t>732420814.S</t>
  </si>
  <si>
    <t>Demontáž čerpadla obehového špirálového (do potrubia) DN 65,  -0,02400t</t>
  </si>
  <si>
    <t>713400842.S</t>
  </si>
  <si>
    <t>Odstránenie tepelnej izolácie potrubia s konštrukciou vrátane povrchovej úpravy,  -0,04810t</t>
  </si>
  <si>
    <t>m2</t>
  </si>
  <si>
    <t>979089412.S</t>
  </si>
  <si>
    <t>Poplatok za skladovanie - izolačné materiály a materiály obsahujúce azbest (17 06), ostatné</t>
  </si>
  <si>
    <t>-2057383113</t>
  </si>
  <si>
    <t>733126025.S</t>
  </si>
  <si>
    <t>Montáž tvarovky - redukcie DN 65 privarením</t>
  </si>
  <si>
    <t>Montáž tvarovky - redukcie DN 80 privarením</t>
  </si>
  <si>
    <t>-411703518</t>
  </si>
  <si>
    <t>713482132.S</t>
  </si>
  <si>
    <t>Montáž trubíc z PE, hr.30 mm,vnút.priemer 39-70 mm</t>
  </si>
  <si>
    <t>-1423191582</t>
  </si>
  <si>
    <t>283310006500.S</t>
  </si>
  <si>
    <t>Izolačná PE trubica dxhr. 42x30 mm, rozrezaná, na izolovanie rozvodov vody, kúrenia, zdravotechniky</t>
  </si>
  <si>
    <t>-793801287</t>
  </si>
  <si>
    <t>241333638</t>
  </si>
  <si>
    <t>732422070.S</t>
  </si>
  <si>
    <t>-1215773812</t>
  </si>
  <si>
    <t>-958731270</t>
  </si>
  <si>
    <t>733111106.S</t>
  </si>
  <si>
    <t>Potrubie z rúrok závitových oceľových bezšvových bežných nízkotlakových DN 32</t>
  </si>
  <si>
    <t>113695360</t>
  </si>
  <si>
    <t>733113116.S</t>
  </si>
  <si>
    <t>Potrubie z rúrok závitových Príplatok k cene za zhotovenie prípojky z oceľ. rúrok závitových DN 32</t>
  </si>
  <si>
    <t>619408584</t>
  </si>
  <si>
    <t>733120826.S</t>
  </si>
  <si>
    <t>Demontáž potrubia z oceľových rúrok hladkých nad 60,3 do D 89,  -0,00841t</t>
  </si>
  <si>
    <t>256564089</t>
  </si>
  <si>
    <t>733121119.S</t>
  </si>
  <si>
    <t>Potrubie z rúrok hladkých bezšvových nízkotlakových priemer 60,3/2,9</t>
  </si>
  <si>
    <t>717169132</t>
  </si>
  <si>
    <t>733123119.S</t>
  </si>
  <si>
    <t>Príplatok za zhotovenie prípojky z hladkých rúrok priemer 60/2,9</t>
  </si>
  <si>
    <t>1647924670</t>
  </si>
  <si>
    <t>-1180010165</t>
  </si>
  <si>
    <t>316170011400.S</t>
  </si>
  <si>
    <t>Redukcia varná DN 65/32, d 76,1/42,4 mm, hr. steny 2,9/2,6 mm, z čiernej uhlíkovej ocele</t>
  </si>
  <si>
    <t>-290869461</t>
  </si>
  <si>
    <t>733126030.S</t>
  </si>
  <si>
    <t>-802740903</t>
  </si>
  <si>
    <t>316170012200.S</t>
  </si>
  <si>
    <t>Redukcia varná DN 80/50, d 88,9/60,3 mm, hr. steny 3,2/2,9 mm, z čiernej uhlíkovej ocele</t>
  </si>
  <si>
    <t>-589531362</t>
  </si>
  <si>
    <t>-1429198013</t>
  </si>
  <si>
    <t>1591629779</t>
  </si>
  <si>
    <t>733126220.S</t>
  </si>
  <si>
    <t>Montáž tvarovky - závit 2 " privarením</t>
  </si>
  <si>
    <t>-2009061311</t>
  </si>
  <si>
    <t>316170021000.S</t>
  </si>
  <si>
    <t>Závit varný 2", dĺžky 145 mm, z čiernej uhlíkovej ocele</t>
  </si>
  <si>
    <t>1711238688</t>
  </si>
  <si>
    <t>-1169550539</t>
  </si>
  <si>
    <t>-275224274</t>
  </si>
  <si>
    <t>2071120466</t>
  </si>
  <si>
    <t>-510672012</t>
  </si>
  <si>
    <t>-1556421287</t>
  </si>
  <si>
    <t>-746168832</t>
  </si>
  <si>
    <t>1458854774</t>
  </si>
  <si>
    <t>-1725107409</t>
  </si>
  <si>
    <t>292647447</t>
  </si>
  <si>
    <t>-1626426253</t>
  </si>
  <si>
    <t>-602773203</t>
  </si>
  <si>
    <t>420738971</t>
  </si>
  <si>
    <t>-287603932</t>
  </si>
  <si>
    <t>HZS000213.S</t>
  </si>
  <si>
    <t>000800013v</t>
  </si>
  <si>
    <t>Stavebno montážne práce náročné ucelené - odborné, tvorivé remeselné (Tr. 3) v rozsahu viac ako 4 a menej ako 8 hodín - komplexné vyskúšanie</t>
  </si>
  <si>
    <t>734261228v</t>
  </si>
  <si>
    <t>Závitový medzikus Ve 4300 - priamy G 2</t>
  </si>
  <si>
    <t>Čerpadlo obehové, automatické riadenie výkonu, DN 32, max. dopravná výška do 6 m, 230 V/50 Hz, PN 10, G2"</t>
  </si>
  <si>
    <t>Demontáž potrubia z oceľových rúrok hladkých nad 60,3 do D 89 - odrezanie príruby,  -0,00841t</t>
  </si>
  <si>
    <t>7331208261v</t>
  </si>
  <si>
    <t xml:space="preserve">    713 - Izolácie tepelné</t>
  </si>
  <si>
    <t xml:space="preserve">    732 - Ústredné kúrenie - strojovne</t>
  </si>
  <si>
    <t xml:space="preserve">    767 - Konštrukcie doplnkové kovové</t>
  </si>
  <si>
    <t xml:space="preserve">    783 - Nátery</t>
  </si>
  <si>
    <t>M - Práce a dodávky M</t>
  </si>
  <si>
    <t xml:space="preserve">    36-M - Montáž prevádzkových, meracích a regulačných zariadení</t>
  </si>
  <si>
    <t>cenkr.2022_02_v1</t>
  </si>
</sst>
</file>

<file path=xl/styles.xml><?xml version="1.0" encoding="utf-8"?>
<styleSheet xmlns="http://schemas.openxmlformats.org/spreadsheetml/2006/main">
  <numFmts count="5">
    <numFmt numFmtId="164" formatCode="#,##0.00%"/>
    <numFmt numFmtId="165" formatCode="dd\.mm\.yyyy"/>
    <numFmt numFmtId="166" formatCode="#,##0.00000"/>
    <numFmt numFmtId="167" formatCode="#,##0.000"/>
    <numFmt numFmtId="168" formatCode="#,##0.000;\-#,##0.000"/>
  </numFmts>
  <fonts count="43">
    <font>
      <sz val="8"/>
      <name val="Arial CE"/>
      <family val="2"/>
    </font>
    <font>
      <sz val="8"/>
      <color rgb="FF969696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color rgb="FF969696"/>
      <name val="Arial CE"/>
      <family val="2"/>
      <charset val="238"/>
    </font>
    <font>
      <b/>
      <sz val="8"/>
      <name val="Arial CE"/>
      <family val="2"/>
      <charset val="238"/>
    </font>
    <font>
      <sz val="12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b/>
      <sz val="12"/>
      <color rgb="FF969696"/>
      <name val="Arial CE"/>
      <family val="2"/>
      <charset val="238"/>
    </font>
    <font>
      <sz val="12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i/>
      <sz val="8"/>
      <color rgb="FF0000FF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name val="Arial CE"/>
      <family val="2"/>
      <charset val="238"/>
    </font>
    <font>
      <sz val="12"/>
      <color rgb="FF003366"/>
      <name val="Arial CE"/>
      <family val="2"/>
      <charset val="238"/>
    </font>
    <font>
      <i/>
      <sz val="9"/>
      <color rgb="FF0000FF"/>
      <name val="Arial CE"/>
      <family val="2"/>
      <charset val="238"/>
    </font>
    <font>
      <sz val="8"/>
      <name val="Arial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i/>
      <sz val="8"/>
      <color rgb="FF0000FF"/>
      <name val="Arial CE"/>
      <family val="2"/>
      <charset val="238"/>
    </font>
    <font>
      <sz val="9"/>
      <name val="Arial"/>
      <family val="2"/>
      <charset val="238"/>
    </font>
    <font>
      <sz val="8"/>
      <name val="Arial CE"/>
      <family val="2"/>
    </font>
    <font>
      <sz val="9"/>
      <color rgb="FFFF0000"/>
      <name val="Arial CE"/>
      <family val="2"/>
      <charset val="238"/>
    </font>
    <font>
      <sz val="8"/>
      <color rgb="FFFF0000"/>
      <name val="Arial CE"/>
      <family val="2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3">
    <xf numFmtId="0" fontId="0" fillId="0" borderId="0"/>
    <xf numFmtId="0" fontId="27" fillId="0" borderId="0" applyNumberFormat="0" applyFill="0" applyBorder="0" applyAlignment="0" applyProtection="0"/>
    <xf numFmtId="0" fontId="36" fillId="0" borderId="0"/>
  </cellStyleXfs>
  <cellXfs count="247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0" fillId="0" borderId="4" xfId="0" applyBorder="1"/>
    <xf numFmtId="0" fontId="0" fillId="0" borderId="3" xfId="0" applyFont="1" applyBorder="1" applyAlignment="1">
      <alignment vertical="center"/>
    </xf>
    <xf numFmtId="0" fontId="1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ont="1" applyFill="1" applyAlignment="1">
      <alignment vertical="center"/>
    </xf>
    <xf numFmtId="0" fontId="3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3" fillId="3" borderId="7" xfId="0" applyFont="1" applyFill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5" fontId="0" fillId="0" borderId="0" xfId="0" applyNumberFormat="1" applyFont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1" fillId="0" borderId="14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5" fillId="4" borderId="0" xfId="0" applyFont="1" applyFill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horizontal="right" vertical="center"/>
    </xf>
    <xf numFmtId="4" fontId="18" fillId="0" borderId="0" xfId="0" applyNumberFormat="1" applyFont="1" applyBorder="1" applyAlignment="1">
      <alignment horizontal="right" vertical="center"/>
    </xf>
    <xf numFmtId="4" fontId="14" fillId="0" borderId="0" xfId="0" applyNumberFormat="1" applyFont="1" applyBorder="1" applyAlignment="1">
      <alignment vertical="center"/>
    </xf>
    <xf numFmtId="166" fontId="14" fillId="0" borderId="0" xfId="0" applyNumberFormat="1" applyFont="1" applyBorder="1" applyAlignment="1">
      <alignment vertical="center"/>
    </xf>
    <xf numFmtId="4" fontId="14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1" applyFont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" fontId="23" fillId="0" borderId="19" xfId="0" applyNumberFormat="1" applyFont="1" applyBorder="1" applyAlignment="1">
      <alignment vertical="center"/>
    </xf>
    <xf numFmtId="4" fontId="23" fillId="0" borderId="20" xfId="0" applyNumberFormat="1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4" fontId="23" fillId="0" borderId="2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Protection="1"/>
    <xf numFmtId="0" fontId="0" fillId="0" borderId="3" xfId="0" applyFont="1" applyBorder="1" applyAlignment="1">
      <alignment vertical="center" wrapText="1"/>
    </xf>
    <xf numFmtId="4" fontId="1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3" fillId="4" borderId="6" xfId="0" applyFont="1" applyFill="1" applyBorder="1" applyAlignment="1">
      <alignment horizontal="left" vertical="center"/>
    </xf>
    <xf numFmtId="0" fontId="3" fillId="4" borderId="7" xfId="0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center" vertical="center"/>
    </xf>
    <xf numFmtId="4" fontId="3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5" fillId="4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right"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0" fillId="0" borderId="3" xfId="0" applyFont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17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167" fontId="25" fillId="0" borderId="12" xfId="0" applyNumberFormat="1" applyFont="1" applyBorder="1" applyAlignment="1"/>
    <xf numFmtId="166" fontId="25" fillId="0" borderId="12" xfId="0" applyNumberFormat="1" applyFont="1" applyBorder="1" applyAlignment="1"/>
    <xf numFmtId="166" fontId="25" fillId="0" borderId="13" xfId="0" applyNumberFormat="1" applyFont="1" applyBorder="1" applyAlignment="1"/>
    <xf numFmtId="167" fontId="13" fillId="0" borderId="0" xfId="0" applyNumberFormat="1" applyFont="1" applyAlignment="1">
      <alignment vertical="center"/>
    </xf>
    <xf numFmtId="0" fontId="7" fillId="0" borderId="3" xfId="0" applyFont="1" applyBorder="1" applyAlignment="1"/>
    <xf numFmtId="0" fontId="7" fillId="0" borderId="0" xfId="0" applyFont="1" applyAlignment="1">
      <alignment horizontal="left"/>
    </xf>
    <xf numFmtId="0" fontId="7" fillId="0" borderId="14" xfId="0" applyFont="1" applyBorder="1" applyAlignment="1"/>
    <xf numFmtId="0" fontId="7" fillId="0" borderId="0" xfId="0" applyFont="1" applyBorder="1" applyAlignment="1"/>
    <xf numFmtId="167" fontId="7" fillId="0" borderId="0" xfId="0" applyNumberFormat="1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center"/>
    </xf>
    <xf numFmtId="167" fontId="7" fillId="0" borderId="0" xfId="0" applyNumberFormat="1" applyFont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>
      <alignment horizontal="center" vertical="center"/>
    </xf>
    <xf numFmtId="167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14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28" fillId="0" borderId="0" xfId="0" applyFont="1" applyFill="1" applyAlignment="1">
      <alignment horizontal="left" vertical="center"/>
    </xf>
    <xf numFmtId="167" fontId="6" fillId="5" borderId="0" xfId="0" applyNumberFormat="1" applyFont="1" applyFill="1" applyAlignment="1"/>
    <xf numFmtId="167" fontId="17" fillId="6" borderId="0" xfId="0" applyNumberFormat="1" applyFont="1" applyFill="1" applyAlignment="1"/>
    <xf numFmtId="167" fontId="5" fillId="6" borderId="0" xfId="0" applyNumberFormat="1" applyFont="1" applyFill="1" applyAlignment="1"/>
    <xf numFmtId="0" fontId="0" fillId="0" borderId="0" xfId="0" applyFont="1" applyFill="1" applyAlignment="1">
      <alignment vertical="center"/>
    </xf>
    <xf numFmtId="0" fontId="0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4" fontId="17" fillId="0" borderId="0" xfId="0" applyNumberFormat="1" applyFont="1" applyFill="1" applyAlignment="1">
      <alignment vertical="center"/>
    </xf>
    <xf numFmtId="0" fontId="0" fillId="0" borderId="0" xfId="0"/>
    <xf numFmtId="0" fontId="7" fillId="0" borderId="0" xfId="0" applyFont="1"/>
    <xf numFmtId="0" fontId="7" fillId="0" borderId="3" xfId="0" applyFont="1" applyBorder="1"/>
    <xf numFmtId="0" fontId="7" fillId="0" borderId="14" xfId="0" applyFont="1" applyBorder="1"/>
    <xf numFmtId="167" fontId="7" fillId="0" borderId="0" xfId="0" applyNumberFormat="1" applyFont="1"/>
    <xf numFmtId="166" fontId="7" fillId="0" borderId="0" xfId="0" applyNumberFormat="1" applyFont="1"/>
    <xf numFmtId="166" fontId="7" fillId="0" borderId="15" xfId="0" applyNumberFormat="1" applyFont="1" applyBorder="1"/>
    <xf numFmtId="0" fontId="0" fillId="0" borderId="3" xfId="0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0" fillId="0" borderId="3" xfId="0" applyBorder="1" applyAlignment="1">
      <alignment vertical="center"/>
    </xf>
    <xf numFmtId="0" fontId="16" fillId="0" borderId="0" xfId="0" applyFont="1" applyAlignment="1">
      <alignment horizontal="center" vertical="center"/>
    </xf>
    <xf numFmtId="166" fontId="16" fillId="0" borderId="0" xfId="0" applyNumberFormat="1" applyFont="1" applyAlignment="1">
      <alignment vertical="center"/>
    </xf>
    <xf numFmtId="166" fontId="16" fillId="0" borderId="15" xfId="0" applyNumberFormat="1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vertical="center"/>
    </xf>
    <xf numFmtId="167" fontId="0" fillId="0" borderId="0" xfId="0" applyNumberFormat="1" applyAlignment="1">
      <alignment vertical="center"/>
    </xf>
    <xf numFmtId="167" fontId="5" fillId="6" borderId="0" xfId="0" applyNumberFormat="1" applyFont="1" applyFill="1"/>
    <xf numFmtId="0" fontId="31" fillId="0" borderId="0" xfId="0" applyFont="1" applyAlignment="1">
      <alignment horizontal="left" vertical="center"/>
    </xf>
    <xf numFmtId="0" fontId="33" fillId="0" borderId="14" xfId="0" applyFont="1" applyBorder="1" applyAlignment="1">
      <alignment horizontal="left" vertical="center"/>
    </xf>
    <xf numFmtId="0" fontId="33" fillId="0" borderId="0" xfId="0" applyFont="1" applyAlignment="1">
      <alignment horizontal="center" vertical="center"/>
    </xf>
    <xf numFmtId="167" fontId="33" fillId="0" borderId="0" xfId="0" applyNumberFormat="1" applyFont="1" applyAlignment="1">
      <alignment vertical="center"/>
    </xf>
    <xf numFmtId="166" fontId="33" fillId="0" borderId="0" xfId="0" applyNumberFormat="1" applyFont="1" applyAlignment="1">
      <alignment vertical="center"/>
    </xf>
    <xf numFmtId="166" fontId="33" fillId="0" borderId="15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34" fillId="0" borderId="3" xfId="0" applyFont="1" applyBorder="1" applyAlignment="1">
      <alignment vertical="center"/>
    </xf>
    <xf numFmtId="0" fontId="15" fillId="0" borderId="22" xfId="0" applyFont="1" applyFill="1" applyBorder="1" applyAlignment="1" applyProtection="1">
      <alignment horizontal="left" vertical="center" wrapText="1"/>
      <protection locked="0"/>
    </xf>
    <xf numFmtId="0" fontId="30" fillId="0" borderId="22" xfId="0" applyFont="1" applyFill="1" applyBorder="1" applyAlignment="1" applyProtection="1">
      <alignment horizontal="center" vertical="center"/>
      <protection locked="0"/>
    </xf>
    <xf numFmtId="49" fontId="30" fillId="0" borderId="22" xfId="0" applyNumberFormat="1" applyFont="1" applyFill="1" applyBorder="1" applyAlignment="1" applyProtection="1">
      <alignment horizontal="left" vertical="center" wrapText="1"/>
      <protection locked="0"/>
    </xf>
    <xf numFmtId="0" fontId="30" fillId="0" borderId="22" xfId="0" applyFont="1" applyFill="1" applyBorder="1" applyAlignment="1" applyProtection="1">
      <alignment horizontal="left" vertical="center" wrapText="1"/>
      <protection locked="0"/>
    </xf>
    <xf numFmtId="0" fontId="30" fillId="0" borderId="22" xfId="0" applyFont="1" applyFill="1" applyBorder="1" applyAlignment="1" applyProtection="1">
      <alignment horizontal="center" vertical="center" wrapText="1"/>
      <protection locked="0"/>
    </xf>
    <xf numFmtId="167" fontId="30" fillId="0" borderId="22" xfId="0" applyNumberFormat="1" applyFont="1" applyFill="1" applyBorder="1" applyAlignment="1" applyProtection="1">
      <alignment vertical="center"/>
      <protection locked="0"/>
    </xf>
    <xf numFmtId="4" fontId="1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20" xfId="0" applyFont="1" applyFill="1" applyBorder="1" applyAlignment="1">
      <alignment horizontal="left" vertical="center"/>
    </xf>
    <xf numFmtId="0" fontId="5" fillId="0" borderId="20" xfId="0" applyFont="1" applyFill="1" applyBorder="1" applyAlignment="1">
      <alignment vertical="center"/>
    </xf>
    <xf numFmtId="4" fontId="5" fillId="0" borderId="2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20" xfId="0" applyFont="1" applyFill="1" applyBorder="1" applyAlignment="1">
      <alignment horizontal="left" vertical="center"/>
    </xf>
    <xf numFmtId="0" fontId="6" fillId="0" borderId="20" xfId="0" applyFont="1" applyFill="1" applyBorder="1" applyAlignment="1">
      <alignment vertical="center"/>
    </xf>
    <xf numFmtId="4" fontId="6" fillId="0" borderId="20" xfId="0" applyNumberFormat="1" applyFont="1" applyFill="1" applyBorder="1" applyAlignment="1">
      <alignment vertical="center"/>
    </xf>
    <xf numFmtId="0" fontId="29" fillId="0" borderId="20" xfId="0" applyFont="1" applyFill="1" applyBorder="1" applyAlignment="1">
      <alignment horizontal="left" vertical="center"/>
    </xf>
    <xf numFmtId="0" fontId="15" fillId="0" borderId="22" xfId="0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Alignment="1">
      <alignment horizontal="left" vertical="center"/>
    </xf>
    <xf numFmtId="167" fontId="17" fillId="0" borderId="0" xfId="0" applyNumberFormat="1" applyFont="1" applyFill="1" applyAlignment="1"/>
    <xf numFmtId="0" fontId="7" fillId="0" borderId="0" xfId="0" applyFont="1" applyFill="1" applyAlignment="1"/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167" fontId="5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167" fontId="6" fillId="0" borderId="0" xfId="0" applyNumberFormat="1" applyFont="1" applyFill="1" applyAlignment="1"/>
    <xf numFmtId="168" fontId="35" fillId="0" borderId="0" xfId="0" applyNumberFormat="1" applyFont="1" applyFill="1" applyAlignment="1" applyProtection="1">
      <alignment horizontal="right" vertical="center"/>
      <protection locked="0"/>
    </xf>
    <xf numFmtId="168" fontId="35" fillId="0" borderId="0" xfId="0" applyNumberFormat="1" applyFont="1" applyFill="1" applyAlignment="1">
      <alignment horizontal="right" vertical="center"/>
    </xf>
    <xf numFmtId="0" fontId="29" fillId="0" borderId="0" xfId="0" applyFont="1" applyFill="1" applyAlignment="1">
      <alignment horizontal="left"/>
    </xf>
    <xf numFmtId="167" fontId="5" fillId="0" borderId="0" xfId="0" applyNumberFormat="1" applyFont="1" applyFill="1"/>
    <xf numFmtId="0" fontId="7" fillId="0" borderId="0" xfId="0" applyFont="1" applyFill="1"/>
    <xf numFmtId="49" fontId="15" fillId="0" borderId="22" xfId="0" applyNumberFormat="1" applyFont="1" applyFill="1" applyBorder="1" applyAlignment="1" applyProtection="1">
      <alignment horizontal="left" vertical="center" wrapText="1"/>
      <protection locked="0"/>
    </xf>
    <xf numFmtId="0" fontId="15" fillId="0" borderId="22" xfId="0" applyFont="1" applyFill="1" applyBorder="1" applyAlignment="1" applyProtection="1">
      <alignment horizontal="center" vertical="center" wrapText="1"/>
      <protection locked="0"/>
    </xf>
    <xf numFmtId="167" fontId="15" fillId="0" borderId="22" xfId="0" applyNumberFormat="1" applyFont="1" applyFill="1" applyBorder="1" applyAlignment="1" applyProtection="1">
      <alignment vertical="center"/>
      <protection locked="0"/>
    </xf>
    <xf numFmtId="0" fontId="0" fillId="0" borderId="0" xfId="0"/>
    <xf numFmtId="0" fontId="0" fillId="0" borderId="0" xfId="0" applyFont="1" applyFill="1" applyAlignment="1">
      <alignment vertical="center"/>
    </xf>
    <xf numFmtId="167" fontId="6" fillId="5" borderId="0" xfId="0" applyNumberFormat="1" applyFont="1" applyFill="1"/>
    <xf numFmtId="0" fontId="16" fillId="0" borderId="14" xfId="0" applyFont="1" applyBorder="1" applyAlignment="1">
      <alignment horizontal="left" vertical="center"/>
    </xf>
    <xf numFmtId="167" fontId="16" fillId="0" borderId="0" xfId="0" applyNumberFormat="1" applyFont="1" applyAlignment="1">
      <alignment vertical="center"/>
    </xf>
    <xf numFmtId="0" fontId="16" fillId="0" borderId="19" xfId="0" applyFont="1" applyBorder="1" applyAlignment="1">
      <alignment horizontal="left" vertical="center"/>
    </xf>
    <xf numFmtId="0" fontId="16" fillId="0" borderId="20" xfId="0" applyFont="1" applyBorder="1" applyAlignment="1">
      <alignment horizontal="center" vertical="center"/>
    </xf>
    <xf numFmtId="167" fontId="16" fillId="0" borderId="20" xfId="0" applyNumberFormat="1" applyFont="1" applyBorder="1" applyAlignment="1">
      <alignment vertical="center"/>
    </xf>
    <xf numFmtId="166" fontId="16" fillId="0" borderId="20" xfId="0" applyNumberFormat="1" applyFont="1" applyBorder="1" applyAlignment="1">
      <alignment vertical="center"/>
    </xf>
    <xf numFmtId="166" fontId="16" fillId="0" borderId="21" xfId="0" applyNumberFormat="1" applyFont="1" applyBorder="1" applyAlignment="1">
      <alignment vertical="center"/>
    </xf>
    <xf numFmtId="0" fontId="38" fillId="0" borderId="0" xfId="0" applyFont="1" applyAlignment="1">
      <alignment vertical="center"/>
    </xf>
    <xf numFmtId="0" fontId="26" fillId="0" borderId="22" xfId="0" applyFont="1" applyFill="1" applyBorder="1" applyAlignment="1" applyProtection="1">
      <alignment vertical="center"/>
      <protection locked="0"/>
    </xf>
    <xf numFmtId="0" fontId="0" fillId="7" borderId="0" xfId="0" applyFill="1" applyAlignment="1">
      <alignment horizontal="center" vertical="center"/>
    </xf>
    <xf numFmtId="0" fontId="40" fillId="0" borderId="14" xfId="0" applyFont="1" applyBorder="1" applyAlignment="1">
      <alignment horizontal="left" vertical="center"/>
    </xf>
    <xf numFmtId="0" fontId="40" fillId="0" borderId="0" xfId="0" applyFont="1" applyAlignment="1">
      <alignment horizontal="center" vertical="center"/>
    </xf>
    <xf numFmtId="166" fontId="40" fillId="0" borderId="0" xfId="0" applyNumberFormat="1" applyFont="1" applyAlignment="1">
      <alignment vertical="center"/>
    </xf>
    <xf numFmtId="166" fontId="40" fillId="0" borderId="15" xfId="0" applyNumberFormat="1" applyFont="1" applyBorder="1" applyAlignment="1">
      <alignment vertical="center"/>
    </xf>
    <xf numFmtId="0" fontId="39" fillId="0" borderId="0" xfId="0" applyFont="1" applyAlignment="1">
      <alignment horizontal="left" vertical="center"/>
    </xf>
    <xf numFmtId="0" fontId="42" fillId="0" borderId="22" xfId="0" applyFont="1" applyBorder="1" applyAlignment="1" applyProtection="1">
      <alignment vertical="center"/>
      <protection locked="0"/>
    </xf>
    <xf numFmtId="0" fontId="42" fillId="0" borderId="3" xfId="0" applyFont="1" applyBorder="1" applyAlignment="1">
      <alignment vertical="center"/>
    </xf>
    <xf numFmtId="0" fontId="41" fillId="0" borderId="14" xfId="0" applyFont="1" applyBorder="1" applyAlignment="1">
      <alignment horizontal="left" vertical="center"/>
    </xf>
    <xf numFmtId="167" fontId="40" fillId="0" borderId="0" xfId="0" applyNumberFormat="1" applyFont="1" applyAlignment="1">
      <alignment vertical="center"/>
    </xf>
    <xf numFmtId="167" fontId="6" fillId="0" borderId="0" xfId="0" applyNumberFormat="1" applyFont="1" applyFill="1"/>
    <xf numFmtId="167" fontId="15" fillId="0" borderId="22" xfId="0" applyNumberFormat="1" applyFont="1" applyFill="1" applyBorder="1" applyAlignment="1">
      <alignment vertical="center"/>
    </xf>
    <xf numFmtId="1" fontId="37" fillId="0" borderId="22" xfId="0" applyNumberFormat="1" applyFont="1" applyFill="1" applyBorder="1" applyAlignment="1" applyProtection="1">
      <alignment horizontal="center" vertical="center"/>
      <protection locked="0"/>
    </xf>
    <xf numFmtId="0" fontId="3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3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4" fontId="1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/>
    <xf numFmtId="0" fontId="2" fillId="0" borderId="0" xfId="0" applyFont="1" applyAlignment="1">
      <alignment horizontal="left" vertical="top" wrapText="1"/>
    </xf>
    <xf numFmtId="0" fontId="9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4" fontId="11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left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right" vertical="center"/>
    </xf>
    <xf numFmtId="0" fontId="15" fillId="4" borderId="8" xfId="0" applyFont="1" applyFill="1" applyBorder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4" fontId="17" fillId="0" borderId="0" xfId="0" applyNumberFormat="1" applyFont="1" applyAlignment="1">
      <alignment horizontal="right" vertical="center"/>
    </xf>
    <xf numFmtId="4" fontId="17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165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center"/>
    </xf>
  </cellXfs>
  <cellStyles count="3">
    <cellStyle name="Hypertextové prepojenie" xfId="1" builtinId="8"/>
    <cellStyle name="normálne" xfId="0" builtinId="0" customBuiltin="1"/>
    <cellStyle name="normálne 4" xfId="2"/>
  </cellStyles>
  <dxfs count="0"/>
  <tableStyles count="0"/>
  <colors>
    <mruColors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57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9" width="25.83203125" hidden="1" customWidth="1"/>
    <col min="50" max="51" width="21.6640625" hidden="1" customWidth="1"/>
    <col min="52" max="53" width="25" hidden="1" customWidth="1"/>
    <col min="54" max="54" width="21.6640625" hidden="1" customWidth="1"/>
    <col min="55" max="55" width="19.1640625" hidden="1" customWidth="1"/>
    <col min="56" max="56" width="25" hidden="1" customWidth="1"/>
    <col min="57" max="57" width="21.6640625" hidden="1" customWidth="1"/>
    <col min="58" max="58" width="19.1640625" hidden="1" customWidth="1"/>
    <col min="59" max="59" width="66.5" customWidth="1"/>
    <col min="71" max="91" width="9.33203125" hidden="1"/>
  </cols>
  <sheetData>
    <row r="1" spans="1:74">
      <c r="A1" s="11" t="s">
        <v>0</v>
      </c>
      <c r="AZ1" s="11" t="s">
        <v>1</v>
      </c>
      <c r="BA1" s="11" t="s">
        <v>2</v>
      </c>
      <c r="BB1" s="11" t="s">
        <v>1</v>
      </c>
      <c r="BT1" s="11" t="s">
        <v>3</v>
      </c>
      <c r="BU1" s="11" t="s">
        <v>4</v>
      </c>
      <c r="BV1" s="11" t="s">
        <v>5</v>
      </c>
    </row>
    <row r="2" spans="1:74" ht="36.950000000000003" customHeight="1">
      <c r="AR2" s="222" t="s">
        <v>6</v>
      </c>
      <c r="AS2" s="220"/>
      <c r="AT2" s="220"/>
      <c r="AU2" s="220"/>
      <c r="AV2" s="220"/>
      <c r="AW2" s="220"/>
      <c r="AX2" s="220"/>
      <c r="AY2" s="220"/>
      <c r="AZ2" s="220"/>
      <c r="BA2" s="220"/>
      <c r="BB2" s="220"/>
      <c r="BC2" s="220"/>
      <c r="BD2" s="220"/>
      <c r="BE2" s="220"/>
      <c r="BF2" s="220"/>
      <c r="BG2" s="220"/>
      <c r="BS2" s="12" t="s">
        <v>7</v>
      </c>
      <c r="BT2" s="12" t="s">
        <v>8</v>
      </c>
    </row>
    <row r="3" spans="1:74" ht="6.95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5"/>
      <c r="BS3" s="12" t="s">
        <v>7</v>
      </c>
      <c r="BT3" s="12" t="s">
        <v>8</v>
      </c>
    </row>
    <row r="4" spans="1:74" ht="24.95" customHeight="1">
      <c r="B4" s="15"/>
      <c r="D4" s="16" t="s">
        <v>9</v>
      </c>
      <c r="AR4" s="15"/>
      <c r="AS4" s="17" t="s">
        <v>10</v>
      </c>
      <c r="BS4" s="12" t="s">
        <v>7</v>
      </c>
    </row>
    <row r="5" spans="1:74" ht="12" customHeight="1">
      <c r="B5" s="15"/>
      <c r="D5" s="18" t="s">
        <v>11</v>
      </c>
      <c r="K5" s="219" t="s">
        <v>12</v>
      </c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0"/>
      <c r="AF5" s="220"/>
      <c r="AG5" s="220"/>
      <c r="AH5" s="220"/>
      <c r="AI5" s="220"/>
      <c r="AJ5" s="220"/>
      <c r="AK5" s="220"/>
      <c r="AL5" s="220"/>
      <c r="AM5" s="220"/>
      <c r="AN5" s="220"/>
      <c r="AO5" s="220"/>
      <c r="AR5" s="15"/>
      <c r="BS5" s="12" t="s">
        <v>7</v>
      </c>
    </row>
    <row r="6" spans="1:74" ht="36.950000000000003" customHeight="1">
      <c r="B6" s="15"/>
      <c r="D6" s="19" t="s">
        <v>13</v>
      </c>
      <c r="K6" s="221" t="s">
        <v>14</v>
      </c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220"/>
      <c r="AB6" s="220"/>
      <c r="AC6" s="220"/>
      <c r="AD6" s="220"/>
      <c r="AE6" s="220"/>
      <c r="AF6" s="220"/>
      <c r="AG6" s="220"/>
      <c r="AH6" s="220"/>
      <c r="AI6" s="220"/>
      <c r="AJ6" s="220"/>
      <c r="AK6" s="220"/>
      <c r="AL6" s="220"/>
      <c r="AM6" s="220"/>
      <c r="AN6" s="220"/>
      <c r="AO6" s="220"/>
      <c r="AR6" s="15"/>
      <c r="BS6" s="12" t="s">
        <v>7</v>
      </c>
    </row>
    <row r="7" spans="1:74" ht="12" customHeight="1">
      <c r="B7" s="15"/>
      <c r="D7" s="20" t="s">
        <v>15</v>
      </c>
      <c r="K7" s="12" t="s">
        <v>1</v>
      </c>
      <c r="AK7" s="20" t="s">
        <v>16</v>
      </c>
      <c r="AN7" s="12" t="s">
        <v>1</v>
      </c>
      <c r="AR7" s="15"/>
      <c r="BS7" s="12" t="s">
        <v>7</v>
      </c>
    </row>
    <row r="8" spans="1:74" ht="12" customHeight="1">
      <c r="B8" s="15"/>
      <c r="D8" s="20" t="s">
        <v>17</v>
      </c>
      <c r="K8" s="12" t="s">
        <v>18</v>
      </c>
      <c r="AK8" s="20" t="s">
        <v>19</v>
      </c>
      <c r="AN8" s="12" t="s">
        <v>20</v>
      </c>
      <c r="AR8" s="15"/>
      <c r="BS8" s="12" t="s">
        <v>7</v>
      </c>
    </row>
    <row r="9" spans="1:74" ht="14.45" customHeight="1">
      <c r="B9" s="15"/>
      <c r="AR9" s="15"/>
      <c r="BS9" s="12" t="s">
        <v>7</v>
      </c>
    </row>
    <row r="10" spans="1:74" ht="12" customHeight="1">
      <c r="B10" s="15"/>
      <c r="D10" s="20" t="s">
        <v>21</v>
      </c>
      <c r="AK10" s="20" t="s">
        <v>22</v>
      </c>
      <c r="AN10" s="12" t="s">
        <v>1</v>
      </c>
      <c r="AR10" s="15"/>
      <c r="BS10" s="12" t="s">
        <v>7</v>
      </c>
    </row>
    <row r="11" spans="1:74" ht="18.399999999999999" customHeight="1">
      <c r="B11" s="15"/>
      <c r="E11" s="12" t="s">
        <v>23</v>
      </c>
      <c r="AK11" s="20" t="s">
        <v>24</v>
      </c>
      <c r="AN11" s="12" t="s">
        <v>1</v>
      </c>
      <c r="AR11" s="15"/>
      <c r="BS11" s="12" t="s">
        <v>7</v>
      </c>
    </row>
    <row r="12" spans="1:74" ht="6.95" customHeight="1">
      <c r="B12" s="15"/>
      <c r="AR12" s="15"/>
      <c r="BS12" s="12" t="s">
        <v>7</v>
      </c>
    </row>
    <row r="13" spans="1:74" ht="12" customHeight="1">
      <c r="B13" s="15"/>
      <c r="D13" s="20" t="s">
        <v>25</v>
      </c>
      <c r="AK13" s="20" t="s">
        <v>22</v>
      </c>
      <c r="AN13" s="12" t="s">
        <v>1</v>
      </c>
      <c r="AR13" s="15"/>
      <c r="BS13" s="12" t="s">
        <v>7</v>
      </c>
    </row>
    <row r="14" spans="1:74">
      <c r="B14" s="15"/>
      <c r="E14" s="12" t="s">
        <v>23</v>
      </c>
      <c r="AK14" s="20" t="s">
        <v>24</v>
      </c>
      <c r="AN14" s="12" t="s">
        <v>1</v>
      </c>
      <c r="AR14" s="15"/>
      <c r="BS14" s="12" t="s">
        <v>7</v>
      </c>
    </row>
    <row r="15" spans="1:74" ht="6.95" customHeight="1">
      <c r="B15" s="15"/>
      <c r="AR15" s="15"/>
      <c r="BS15" s="12" t="s">
        <v>3</v>
      </c>
    </row>
    <row r="16" spans="1:74" ht="12" customHeight="1">
      <c r="B16" s="15"/>
      <c r="D16" s="20" t="s">
        <v>26</v>
      </c>
      <c r="AK16" s="20" t="s">
        <v>22</v>
      </c>
      <c r="AN16" s="12" t="s">
        <v>1</v>
      </c>
      <c r="AR16" s="15"/>
      <c r="BS16" s="12" t="s">
        <v>3</v>
      </c>
    </row>
    <row r="17" spans="2:71" ht="18.399999999999999" customHeight="1">
      <c r="B17" s="15"/>
      <c r="E17" s="12" t="s">
        <v>27</v>
      </c>
      <c r="AK17" s="20" t="s">
        <v>24</v>
      </c>
      <c r="AN17" s="12" t="s">
        <v>1</v>
      </c>
      <c r="AR17" s="15"/>
      <c r="BS17" s="12" t="s">
        <v>4</v>
      </c>
    </row>
    <row r="18" spans="2:71" ht="6.95" customHeight="1">
      <c r="B18" s="15"/>
      <c r="AR18" s="15"/>
      <c r="BS18" s="12" t="s">
        <v>28</v>
      </c>
    </row>
    <row r="19" spans="2:71" ht="12" customHeight="1">
      <c r="B19" s="15"/>
      <c r="D19" s="20" t="s">
        <v>29</v>
      </c>
      <c r="AK19" s="20" t="s">
        <v>22</v>
      </c>
      <c r="AN19" s="12" t="s">
        <v>1</v>
      </c>
      <c r="AR19" s="15"/>
      <c r="BS19" s="12" t="s">
        <v>28</v>
      </c>
    </row>
    <row r="20" spans="2:71" ht="18.399999999999999" customHeight="1">
      <c r="B20" s="15"/>
      <c r="E20" s="12" t="s">
        <v>23</v>
      </c>
      <c r="AK20" s="20" t="s">
        <v>24</v>
      </c>
      <c r="AN20" s="12" t="s">
        <v>1</v>
      </c>
      <c r="AR20" s="15"/>
      <c r="BS20" s="12" t="s">
        <v>4</v>
      </c>
    </row>
    <row r="21" spans="2:71" ht="6.95" customHeight="1">
      <c r="B21" s="15"/>
      <c r="AR21" s="15"/>
    </row>
    <row r="22" spans="2:71" ht="12" customHeight="1">
      <c r="B22" s="15"/>
      <c r="D22" s="20" t="s">
        <v>30</v>
      </c>
      <c r="AR22" s="15"/>
    </row>
    <row r="23" spans="2:71" ht="16.5" customHeight="1">
      <c r="B23" s="15"/>
      <c r="E23" s="223" t="s">
        <v>1</v>
      </c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  <c r="AA23" s="223"/>
      <c r="AB23" s="223"/>
      <c r="AC23" s="223"/>
      <c r="AD23" s="223"/>
      <c r="AE23" s="223"/>
      <c r="AF23" s="223"/>
      <c r="AG23" s="223"/>
      <c r="AH23" s="223"/>
      <c r="AI23" s="223"/>
      <c r="AJ23" s="223"/>
      <c r="AK23" s="223"/>
      <c r="AL23" s="223"/>
      <c r="AM23" s="223"/>
      <c r="AN23" s="223"/>
      <c r="AR23" s="15"/>
    </row>
    <row r="24" spans="2:71" ht="6.95" customHeight="1">
      <c r="B24" s="15"/>
      <c r="AR24" s="15"/>
    </row>
    <row r="25" spans="2:71" ht="6.95" customHeight="1">
      <c r="B25" s="15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R25" s="15"/>
    </row>
    <row r="26" spans="2:71" s="1" customFormat="1" ht="25.9" customHeight="1">
      <c r="B26" s="22"/>
      <c r="D26" s="23" t="s">
        <v>31</v>
      </c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24">
        <f>ROUND(AG54,2)</f>
        <v>0</v>
      </c>
      <c r="AL26" s="225"/>
      <c r="AM26" s="225"/>
      <c r="AN26" s="225"/>
      <c r="AO26" s="225"/>
      <c r="AR26" s="22"/>
    </row>
    <row r="27" spans="2:71" s="1" customFormat="1" ht="6.95" customHeight="1">
      <c r="B27" s="22"/>
      <c r="AR27" s="22"/>
    </row>
    <row r="28" spans="2:71" s="1" customFormat="1">
      <c r="B28" s="22"/>
      <c r="L28" s="218" t="s">
        <v>32</v>
      </c>
      <c r="M28" s="218"/>
      <c r="N28" s="218"/>
      <c r="O28" s="218"/>
      <c r="P28" s="218"/>
      <c r="W28" s="218" t="s">
        <v>33</v>
      </c>
      <c r="X28" s="218"/>
      <c r="Y28" s="218"/>
      <c r="Z28" s="218"/>
      <c r="AA28" s="218"/>
      <c r="AB28" s="218"/>
      <c r="AC28" s="218"/>
      <c r="AD28" s="218"/>
      <c r="AE28" s="218"/>
      <c r="AK28" s="218" t="s">
        <v>34</v>
      </c>
      <c r="AL28" s="218"/>
      <c r="AM28" s="218"/>
      <c r="AN28" s="218"/>
      <c r="AO28" s="218"/>
      <c r="AR28" s="22"/>
    </row>
    <row r="29" spans="2:71" s="2" customFormat="1" ht="14.45" customHeight="1">
      <c r="B29" s="26"/>
      <c r="D29" s="20" t="s">
        <v>35</v>
      </c>
      <c r="F29" s="20" t="s">
        <v>36</v>
      </c>
      <c r="L29" s="217">
        <v>0.2</v>
      </c>
      <c r="M29" s="216"/>
      <c r="N29" s="216"/>
      <c r="O29" s="216"/>
      <c r="P29" s="216"/>
      <c r="W29" s="215">
        <f>ROUND(BB54, 2)</f>
        <v>0</v>
      </c>
      <c r="X29" s="216"/>
      <c r="Y29" s="216"/>
      <c r="Z29" s="216"/>
      <c r="AA29" s="216"/>
      <c r="AB29" s="216"/>
      <c r="AC29" s="216"/>
      <c r="AD29" s="216"/>
      <c r="AE29" s="216"/>
      <c r="AK29" s="215">
        <f>ROUND(AX54, 2)</f>
        <v>0</v>
      </c>
      <c r="AL29" s="216"/>
      <c r="AM29" s="216"/>
      <c r="AN29" s="216"/>
      <c r="AO29" s="216"/>
      <c r="AR29" s="26"/>
    </row>
    <row r="30" spans="2:71" s="2" customFormat="1" ht="14.45" customHeight="1">
      <c r="B30" s="26"/>
      <c r="F30" s="20" t="s">
        <v>37</v>
      </c>
      <c r="L30" s="217">
        <v>0.2</v>
      </c>
      <c r="M30" s="216"/>
      <c r="N30" s="216"/>
      <c r="O30" s="216"/>
      <c r="P30" s="216"/>
      <c r="W30" s="215">
        <f>ROUND(BC54, 2)</f>
        <v>0</v>
      </c>
      <c r="X30" s="216"/>
      <c r="Y30" s="216"/>
      <c r="Z30" s="216"/>
      <c r="AA30" s="216"/>
      <c r="AB30" s="216"/>
      <c r="AC30" s="216"/>
      <c r="AD30" s="216"/>
      <c r="AE30" s="216"/>
      <c r="AK30" s="215">
        <f>ROUND(AY54, 2)</f>
        <v>0</v>
      </c>
      <c r="AL30" s="216"/>
      <c r="AM30" s="216"/>
      <c r="AN30" s="216"/>
      <c r="AO30" s="216"/>
      <c r="AR30" s="26"/>
    </row>
    <row r="31" spans="2:71" s="2" customFormat="1" ht="14.45" hidden="1" customHeight="1">
      <c r="B31" s="26"/>
      <c r="F31" s="20" t="s">
        <v>38</v>
      </c>
      <c r="L31" s="217">
        <v>0.2</v>
      </c>
      <c r="M31" s="216"/>
      <c r="N31" s="216"/>
      <c r="O31" s="216"/>
      <c r="P31" s="216"/>
      <c r="W31" s="215">
        <f>ROUND(BD54, 2)</f>
        <v>0</v>
      </c>
      <c r="X31" s="216"/>
      <c r="Y31" s="216"/>
      <c r="Z31" s="216"/>
      <c r="AA31" s="216"/>
      <c r="AB31" s="216"/>
      <c r="AC31" s="216"/>
      <c r="AD31" s="216"/>
      <c r="AE31" s="216"/>
      <c r="AK31" s="215">
        <v>0</v>
      </c>
      <c r="AL31" s="216"/>
      <c r="AM31" s="216"/>
      <c r="AN31" s="216"/>
      <c r="AO31" s="216"/>
      <c r="AR31" s="26"/>
    </row>
    <row r="32" spans="2:71" s="2" customFormat="1" ht="14.45" hidden="1" customHeight="1">
      <c r="B32" s="26"/>
      <c r="F32" s="20" t="s">
        <v>39</v>
      </c>
      <c r="L32" s="217">
        <v>0.2</v>
      </c>
      <c r="M32" s="216"/>
      <c r="N32" s="216"/>
      <c r="O32" s="216"/>
      <c r="P32" s="216"/>
      <c r="W32" s="215">
        <f>ROUND(BE54, 2)</f>
        <v>0</v>
      </c>
      <c r="X32" s="216"/>
      <c r="Y32" s="216"/>
      <c r="Z32" s="216"/>
      <c r="AA32" s="216"/>
      <c r="AB32" s="216"/>
      <c r="AC32" s="216"/>
      <c r="AD32" s="216"/>
      <c r="AE32" s="216"/>
      <c r="AK32" s="215">
        <v>0</v>
      </c>
      <c r="AL32" s="216"/>
      <c r="AM32" s="216"/>
      <c r="AN32" s="216"/>
      <c r="AO32" s="216"/>
      <c r="AR32" s="26"/>
    </row>
    <row r="33" spans="2:44" s="2" customFormat="1" ht="14.45" hidden="1" customHeight="1">
      <c r="B33" s="26"/>
      <c r="F33" s="20" t="s">
        <v>40</v>
      </c>
      <c r="L33" s="217">
        <v>0</v>
      </c>
      <c r="M33" s="216"/>
      <c r="N33" s="216"/>
      <c r="O33" s="216"/>
      <c r="P33" s="216"/>
      <c r="W33" s="215">
        <f>ROUND(BF54, 2)</f>
        <v>0</v>
      </c>
      <c r="X33" s="216"/>
      <c r="Y33" s="216"/>
      <c r="Z33" s="216"/>
      <c r="AA33" s="216"/>
      <c r="AB33" s="216"/>
      <c r="AC33" s="216"/>
      <c r="AD33" s="216"/>
      <c r="AE33" s="216"/>
      <c r="AK33" s="215">
        <v>0</v>
      </c>
      <c r="AL33" s="216"/>
      <c r="AM33" s="216"/>
      <c r="AN33" s="216"/>
      <c r="AO33" s="216"/>
      <c r="AR33" s="26"/>
    </row>
    <row r="34" spans="2:44" s="1" customFormat="1" ht="6.95" customHeight="1">
      <c r="B34" s="22"/>
      <c r="AR34" s="22"/>
    </row>
    <row r="35" spans="2:44" s="1" customFormat="1" ht="25.9" customHeight="1">
      <c r="B35" s="22"/>
      <c r="C35" s="28"/>
      <c r="D35" s="29" t="s">
        <v>41</v>
      </c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1" t="s">
        <v>42</v>
      </c>
      <c r="U35" s="30"/>
      <c r="V35" s="30"/>
      <c r="W35" s="30"/>
      <c r="X35" s="211" t="s">
        <v>43</v>
      </c>
      <c r="Y35" s="212"/>
      <c r="Z35" s="212"/>
      <c r="AA35" s="212"/>
      <c r="AB35" s="212"/>
      <c r="AC35" s="30"/>
      <c r="AD35" s="30"/>
      <c r="AE35" s="30"/>
      <c r="AF35" s="30"/>
      <c r="AG35" s="30"/>
      <c r="AH35" s="30"/>
      <c r="AI35" s="30"/>
      <c r="AJ35" s="30"/>
      <c r="AK35" s="213">
        <f>SUM(AK26:AK33)</f>
        <v>0</v>
      </c>
      <c r="AL35" s="212"/>
      <c r="AM35" s="212"/>
      <c r="AN35" s="212"/>
      <c r="AO35" s="214"/>
      <c r="AP35" s="28"/>
      <c r="AQ35" s="28"/>
      <c r="AR35" s="22"/>
    </row>
    <row r="36" spans="2:44" s="1" customFormat="1" ht="6.95" customHeight="1">
      <c r="B36" s="22"/>
      <c r="AR36" s="22"/>
    </row>
    <row r="37" spans="2:44" s="1" customFormat="1" ht="6.95" customHeight="1"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22"/>
    </row>
    <row r="41" spans="2:44" s="1" customFormat="1" ht="6.95" customHeight="1">
      <c r="B41" s="34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22"/>
    </row>
    <row r="42" spans="2:44" s="1" customFormat="1" ht="24.95" customHeight="1">
      <c r="B42" s="22"/>
      <c r="C42" s="16" t="s">
        <v>44</v>
      </c>
      <c r="AR42" s="22"/>
    </row>
    <row r="43" spans="2:44" s="1" customFormat="1" ht="6.95" customHeight="1">
      <c r="B43" s="22"/>
      <c r="AR43" s="22"/>
    </row>
    <row r="44" spans="2:44" s="1" customFormat="1" ht="12" customHeight="1">
      <c r="B44" s="22"/>
      <c r="C44" s="20" t="s">
        <v>11</v>
      </c>
      <c r="L44" s="1" t="str">
        <f>K5</f>
        <v>1914</v>
      </c>
      <c r="AR44" s="22"/>
    </row>
    <row r="45" spans="2:44" s="3" customFormat="1" ht="36.950000000000003" customHeight="1">
      <c r="B45" s="36"/>
      <c r="C45" s="37" t="s">
        <v>13</v>
      </c>
      <c r="L45" s="236" t="str">
        <f>K6</f>
        <v>Výrobná hala BENY, SO 01, Pl</v>
      </c>
      <c r="M45" s="237"/>
      <c r="N45" s="237"/>
      <c r="O45" s="237"/>
      <c r="P45" s="237"/>
      <c r="Q45" s="237"/>
      <c r="R45" s="237"/>
      <c r="S45" s="237"/>
      <c r="T45" s="237"/>
      <c r="U45" s="237"/>
      <c r="V45" s="237"/>
      <c r="W45" s="237"/>
      <c r="X45" s="237"/>
      <c r="Y45" s="237"/>
      <c r="Z45" s="237"/>
      <c r="AA45" s="237"/>
      <c r="AB45" s="237"/>
      <c r="AC45" s="237"/>
      <c r="AD45" s="237"/>
      <c r="AE45" s="237"/>
      <c r="AF45" s="237"/>
      <c r="AG45" s="237"/>
      <c r="AH45" s="237"/>
      <c r="AI45" s="237"/>
      <c r="AJ45" s="237"/>
      <c r="AK45" s="237"/>
      <c r="AL45" s="237"/>
      <c r="AM45" s="237"/>
      <c r="AN45" s="237"/>
      <c r="AO45" s="237"/>
      <c r="AR45" s="36"/>
    </row>
    <row r="46" spans="2:44" s="1" customFormat="1" ht="6.95" customHeight="1">
      <c r="B46" s="22"/>
      <c r="AR46" s="22"/>
    </row>
    <row r="47" spans="2:44" s="1" customFormat="1" ht="12" customHeight="1">
      <c r="B47" s="22"/>
      <c r="C47" s="20" t="s">
        <v>17</v>
      </c>
      <c r="L47" s="38" t="str">
        <f>IF(K8="","",K8)</f>
        <v>Žarnovica</v>
      </c>
      <c r="AI47" s="20" t="s">
        <v>19</v>
      </c>
      <c r="AM47" s="238" t="str">
        <f>IF(AN8= "","",AN8)</f>
        <v>9. 5. 2019</v>
      </c>
      <c r="AN47" s="238"/>
      <c r="AR47" s="22"/>
    </row>
    <row r="48" spans="2:44" s="1" customFormat="1" ht="6.95" customHeight="1">
      <c r="B48" s="22"/>
      <c r="AR48" s="22"/>
    </row>
    <row r="49" spans="1:91" s="1" customFormat="1" ht="13.7" customHeight="1">
      <c r="B49" s="22"/>
      <c r="C49" s="20" t="s">
        <v>21</v>
      </c>
      <c r="L49" s="1" t="str">
        <f>IF(E11= "","",E11)</f>
        <v xml:space="preserve"> </v>
      </c>
      <c r="AI49" s="20" t="s">
        <v>26</v>
      </c>
      <c r="AM49" s="239" t="str">
        <f>IF(E17="","",E17)</f>
        <v>Šebeň, s.r.o.</v>
      </c>
      <c r="AN49" s="240"/>
      <c r="AO49" s="240"/>
      <c r="AP49" s="240"/>
      <c r="AR49" s="22"/>
      <c r="AS49" s="241" t="s">
        <v>45</v>
      </c>
      <c r="AT49" s="242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1"/>
    </row>
    <row r="50" spans="1:91" s="1" customFormat="1" ht="13.7" customHeight="1">
      <c r="B50" s="22"/>
      <c r="C50" s="20" t="s">
        <v>25</v>
      </c>
      <c r="L50" s="1" t="str">
        <f>IF(E14="","",E14)</f>
        <v xml:space="preserve"> </v>
      </c>
      <c r="AI50" s="20" t="s">
        <v>29</v>
      </c>
      <c r="AM50" s="239" t="str">
        <f>IF(E20="","",E20)</f>
        <v xml:space="preserve"> </v>
      </c>
      <c r="AN50" s="240"/>
      <c r="AO50" s="240"/>
      <c r="AP50" s="240"/>
      <c r="AR50" s="22"/>
      <c r="AS50" s="243"/>
      <c r="AT50" s="244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4"/>
    </row>
    <row r="51" spans="1:91" s="1" customFormat="1" ht="10.9" customHeight="1">
      <c r="B51" s="22"/>
      <c r="AR51" s="22"/>
      <c r="AS51" s="243"/>
      <c r="AT51" s="244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4"/>
    </row>
    <row r="52" spans="1:91" s="1" customFormat="1" ht="29.25" customHeight="1">
      <c r="B52" s="22"/>
      <c r="C52" s="226" t="s">
        <v>46</v>
      </c>
      <c r="D52" s="227"/>
      <c r="E52" s="227"/>
      <c r="F52" s="227"/>
      <c r="G52" s="227"/>
      <c r="H52" s="45"/>
      <c r="I52" s="228" t="s">
        <v>47</v>
      </c>
      <c r="J52" s="227"/>
      <c r="K52" s="227"/>
      <c r="L52" s="227"/>
      <c r="M52" s="227"/>
      <c r="N52" s="227"/>
      <c r="O52" s="227"/>
      <c r="P52" s="227"/>
      <c r="Q52" s="227"/>
      <c r="R52" s="227"/>
      <c r="S52" s="227"/>
      <c r="T52" s="227"/>
      <c r="U52" s="227"/>
      <c r="V52" s="227"/>
      <c r="W52" s="227"/>
      <c r="X52" s="227"/>
      <c r="Y52" s="227"/>
      <c r="Z52" s="227"/>
      <c r="AA52" s="227"/>
      <c r="AB52" s="227"/>
      <c r="AC52" s="227"/>
      <c r="AD52" s="227"/>
      <c r="AE52" s="227"/>
      <c r="AF52" s="227"/>
      <c r="AG52" s="229" t="s">
        <v>48</v>
      </c>
      <c r="AH52" s="227"/>
      <c r="AI52" s="227"/>
      <c r="AJ52" s="227"/>
      <c r="AK52" s="227"/>
      <c r="AL52" s="227"/>
      <c r="AM52" s="227"/>
      <c r="AN52" s="228" t="s">
        <v>49</v>
      </c>
      <c r="AO52" s="227"/>
      <c r="AP52" s="230"/>
      <c r="AQ52" s="46" t="s">
        <v>50</v>
      </c>
      <c r="AR52" s="22"/>
      <c r="AS52" s="47" t="s">
        <v>51</v>
      </c>
      <c r="AT52" s="48" t="s">
        <v>52</v>
      </c>
      <c r="AU52" s="48" t="s">
        <v>53</v>
      </c>
      <c r="AV52" s="48" t="s">
        <v>54</v>
      </c>
      <c r="AW52" s="48" t="s">
        <v>55</v>
      </c>
      <c r="AX52" s="48" t="s">
        <v>56</v>
      </c>
      <c r="AY52" s="48" t="s">
        <v>57</v>
      </c>
      <c r="AZ52" s="48" t="s">
        <v>58</v>
      </c>
      <c r="BA52" s="48" t="s">
        <v>59</v>
      </c>
      <c r="BB52" s="48" t="s">
        <v>60</v>
      </c>
      <c r="BC52" s="48" t="s">
        <v>61</v>
      </c>
      <c r="BD52" s="48" t="s">
        <v>62</v>
      </c>
      <c r="BE52" s="48" t="s">
        <v>63</v>
      </c>
      <c r="BF52" s="49" t="s">
        <v>64</v>
      </c>
    </row>
    <row r="53" spans="1:91" s="1" customFormat="1" ht="10.9" customHeight="1">
      <c r="B53" s="22"/>
      <c r="AR53" s="22"/>
      <c r="AS53" s="5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1"/>
    </row>
    <row r="54" spans="1:91" s="4" customFormat="1" ht="32.450000000000003" customHeight="1">
      <c r="B54" s="51"/>
      <c r="C54" s="52" t="s">
        <v>65</v>
      </c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234">
        <f>ROUND(AG55,2)</f>
        <v>0</v>
      </c>
      <c r="AH54" s="234"/>
      <c r="AI54" s="234"/>
      <c r="AJ54" s="234"/>
      <c r="AK54" s="234"/>
      <c r="AL54" s="234"/>
      <c r="AM54" s="234"/>
      <c r="AN54" s="235">
        <f>SUM(AG54,AV54)</f>
        <v>0</v>
      </c>
      <c r="AO54" s="235"/>
      <c r="AP54" s="235"/>
      <c r="AQ54" s="54" t="s">
        <v>1</v>
      </c>
      <c r="AR54" s="51"/>
      <c r="AS54" s="55">
        <f>ROUND(AS55,2)</f>
        <v>0</v>
      </c>
      <c r="AT54" s="56">
        <f>ROUND(AT55,2)</f>
        <v>0</v>
      </c>
      <c r="AU54" s="57">
        <f>ROUND(AU55,2)</f>
        <v>0</v>
      </c>
      <c r="AV54" s="57">
        <f>ROUND(SUM(AX54:AY54),2)</f>
        <v>0</v>
      </c>
      <c r="AW54" s="58" t="e">
        <f>ROUND(AW55,5)</f>
        <v>#REF!</v>
      </c>
      <c r="AX54" s="57">
        <f>ROUND(BB54*L29,2)</f>
        <v>0</v>
      </c>
      <c r="AY54" s="57">
        <f>ROUND(BC54*L30,2)</f>
        <v>0</v>
      </c>
      <c r="AZ54" s="57">
        <f>ROUND(BD54*L29,2)</f>
        <v>0</v>
      </c>
      <c r="BA54" s="57">
        <f>ROUND(BE54*L30,2)</f>
        <v>0</v>
      </c>
      <c r="BB54" s="57">
        <f>ROUND(BB55,2)</f>
        <v>0</v>
      </c>
      <c r="BC54" s="57">
        <f>ROUND(BC55,2)</f>
        <v>0</v>
      </c>
      <c r="BD54" s="57">
        <f>ROUND(BD55,2)</f>
        <v>0</v>
      </c>
      <c r="BE54" s="57">
        <f>ROUND(BE55,2)</f>
        <v>0</v>
      </c>
      <c r="BF54" s="59">
        <f>ROUND(BF55,2)</f>
        <v>0</v>
      </c>
      <c r="BS54" s="60" t="s">
        <v>66</v>
      </c>
      <c r="BT54" s="60" t="s">
        <v>67</v>
      </c>
      <c r="BU54" s="61" t="s">
        <v>68</v>
      </c>
      <c r="BV54" s="60" t="s">
        <v>69</v>
      </c>
      <c r="BW54" s="60" t="s">
        <v>5</v>
      </c>
      <c r="BX54" s="60" t="s">
        <v>70</v>
      </c>
      <c r="CL54" s="60" t="s">
        <v>1</v>
      </c>
    </row>
    <row r="55" spans="1:91" s="5" customFormat="1" ht="16.5" customHeight="1">
      <c r="A55" s="62" t="s">
        <v>71</v>
      </c>
      <c r="B55" s="63"/>
      <c r="C55" s="64"/>
      <c r="D55" s="233" t="s">
        <v>72</v>
      </c>
      <c r="E55" s="233"/>
      <c r="F55" s="233"/>
      <c r="G55" s="233"/>
      <c r="H55" s="233"/>
      <c r="I55" s="65"/>
      <c r="J55" s="233" t="s">
        <v>73</v>
      </c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/>
      <c r="X55" s="233"/>
      <c r="Y55" s="233"/>
      <c r="Z55" s="233"/>
      <c r="AA55" s="233"/>
      <c r="AB55" s="233"/>
      <c r="AC55" s="233"/>
      <c r="AD55" s="233"/>
      <c r="AE55" s="233"/>
      <c r="AF55" s="233"/>
      <c r="AG55" s="231">
        <f>Rozpočet!K32</f>
        <v>0</v>
      </c>
      <c r="AH55" s="232"/>
      <c r="AI55" s="232"/>
      <c r="AJ55" s="232"/>
      <c r="AK55" s="232"/>
      <c r="AL55" s="232"/>
      <c r="AM55" s="232"/>
      <c r="AN55" s="231">
        <f>SUM(AG55,AV55)</f>
        <v>0</v>
      </c>
      <c r="AO55" s="232"/>
      <c r="AP55" s="232"/>
      <c r="AQ55" s="66" t="s">
        <v>74</v>
      </c>
      <c r="AR55" s="63"/>
      <c r="AS55" s="67">
        <f>Rozpočet!K30</f>
        <v>0</v>
      </c>
      <c r="AT55" s="68">
        <f>Rozpočet!K31</f>
        <v>0</v>
      </c>
      <c r="AU55" s="68">
        <v>0</v>
      </c>
      <c r="AV55" s="68">
        <f>ROUND(SUM(AX55:AY55),2)</f>
        <v>0</v>
      </c>
      <c r="AW55" s="69" t="e">
        <f>Rozpočet!T88</f>
        <v>#REF!</v>
      </c>
      <c r="AX55" s="68">
        <f>Rozpočet!K35</f>
        <v>0</v>
      </c>
      <c r="AY55" s="68">
        <f>Rozpočet!K36</f>
        <v>0</v>
      </c>
      <c r="AZ55" s="68">
        <f>Rozpočet!K37</f>
        <v>0</v>
      </c>
      <c r="BA55" s="68">
        <f>Rozpočet!K38</f>
        <v>0</v>
      </c>
      <c r="BB55" s="68">
        <f>Rozpočet!F35</f>
        <v>0</v>
      </c>
      <c r="BC55" s="68">
        <f>Rozpočet!F36</f>
        <v>0</v>
      </c>
      <c r="BD55" s="68">
        <f>Rozpočet!F37</f>
        <v>0</v>
      </c>
      <c r="BE55" s="68">
        <f>Rozpočet!F38</f>
        <v>0</v>
      </c>
      <c r="BF55" s="70">
        <f>Rozpočet!F39</f>
        <v>0</v>
      </c>
      <c r="BT55" s="71" t="s">
        <v>75</v>
      </c>
      <c r="BV55" s="71" t="s">
        <v>69</v>
      </c>
      <c r="BW55" s="71" t="s">
        <v>76</v>
      </c>
      <c r="BX55" s="71" t="s">
        <v>5</v>
      </c>
      <c r="CL55" s="71" t="s">
        <v>1</v>
      </c>
      <c r="CM55" s="71" t="s">
        <v>67</v>
      </c>
    </row>
    <row r="56" spans="1:91" s="1" customFormat="1" ht="30" customHeight="1">
      <c r="B56" s="22"/>
      <c r="AR56" s="22"/>
    </row>
    <row r="57" spans="1:91" s="1" customFormat="1" ht="6.95" customHeight="1">
      <c r="B57" s="32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22"/>
    </row>
  </sheetData>
  <mergeCells count="40"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K5:AO5"/>
    <mergeCell ref="K6:AO6"/>
    <mergeCell ref="AR2:BG2"/>
    <mergeCell ref="E23:AN23"/>
    <mergeCell ref="AK26:AO26"/>
    <mergeCell ref="L28:P28"/>
    <mergeCell ref="W28:AE28"/>
    <mergeCell ref="AK28:AO28"/>
    <mergeCell ref="AK29:AO29"/>
    <mergeCell ref="L29:P29"/>
    <mergeCell ref="X35:AB35"/>
    <mergeCell ref="AK35:AO35"/>
    <mergeCell ref="AK33:AO33"/>
    <mergeCell ref="L33:P33"/>
    <mergeCell ref="W29:AE29"/>
    <mergeCell ref="W32:AE32"/>
    <mergeCell ref="W30:AE30"/>
    <mergeCell ref="W31:AE31"/>
    <mergeCell ref="W33:AE33"/>
    <mergeCell ref="AK30:AO30"/>
    <mergeCell ref="L30:P30"/>
    <mergeCell ref="AK31:AO31"/>
    <mergeCell ref="L31:P31"/>
    <mergeCell ref="AK32:AO32"/>
    <mergeCell ref="L32:P32"/>
  </mergeCells>
  <hyperlinks>
    <hyperlink ref="A55" location="'19141 - Vykurovanie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M151"/>
  <sheetViews>
    <sheetView showGridLines="0" tabSelected="1" zoomScaleNormal="100" workbookViewId="0">
      <selection activeCell="H146" sqref="H146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8.33203125" customWidth="1"/>
    <col min="6" max="6" width="79.83203125" customWidth="1"/>
    <col min="7" max="7" width="8.6640625" customWidth="1"/>
    <col min="8" max="8" width="11.1640625" customWidth="1"/>
    <col min="9" max="11" width="18.1640625" customWidth="1"/>
    <col min="12" max="12" width="15.5" hidden="1" customWidth="1"/>
    <col min="13" max="13" width="4" customWidth="1"/>
    <col min="14" max="14" width="61.6640625" hidden="1" customWidth="1"/>
    <col min="15" max="15" width="8.6640625" hidden="1" customWidth="1"/>
    <col min="16" max="16" width="13" hidden="1" customWidth="1"/>
    <col min="17" max="18" width="13.83203125" hidden="1" customWidth="1"/>
    <col min="19" max="19" width="8.6640625" hidden="1" customWidth="1"/>
    <col min="20" max="20" width="13.83203125" hidden="1" customWidth="1"/>
    <col min="21" max="24" width="12.33203125" hidden="1" customWidth="1"/>
    <col min="25" max="25" width="12.33203125" customWidth="1"/>
    <col min="26" max="28" width="12.33203125" hidden="1" customWidth="1"/>
    <col min="29" max="29" width="3.33203125" customWidth="1"/>
    <col min="32" max="32" width="5.83203125" hidden="1"/>
    <col min="33" max="33" width="9.33203125" hidden="1"/>
    <col min="34" max="34" width="37.1640625" hidden="1"/>
    <col min="35" max="35" width="10.33203125" hidden="1"/>
    <col min="36" max="38" width="9.33203125" hidden="1"/>
    <col min="39" max="39" width="10.33203125" hidden="1"/>
    <col min="40" max="44" width="9.33203125" hidden="1"/>
    <col min="45" max="45" width="4.6640625" hidden="1"/>
    <col min="46" max="46" width="8.1640625" hidden="1"/>
    <col min="47" max="47" width="7.6640625" hidden="1"/>
    <col min="48" max="48" width="5.1640625" hidden="1"/>
    <col min="49" max="49" width="12.33203125" hidden="1"/>
    <col min="50" max="50" width="2.1640625" hidden="1"/>
    <col min="51" max="51" width="9.1640625" hidden="1"/>
    <col min="52" max="52" width="5.1640625" hidden="1"/>
    <col min="53" max="53" width="13.6640625" hidden="1" customWidth="1"/>
    <col min="54" max="63" width="0" hidden="1" customWidth="1"/>
    <col min="64" max="65" width="9.33203125" hidden="1" customWidth="1"/>
    <col min="66" max="66" width="0" hidden="1" customWidth="1"/>
  </cols>
  <sheetData>
    <row r="1" spans="1:34">
      <c r="A1" s="72"/>
    </row>
    <row r="2" spans="1:34">
      <c r="M2" s="222" t="s">
        <v>6</v>
      </c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H2" s="12" t="s">
        <v>76</v>
      </c>
    </row>
    <row r="3" spans="1:34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  <c r="AH3" s="12" t="s">
        <v>67</v>
      </c>
    </row>
    <row r="4" spans="1:34" ht="18">
      <c r="B4" s="15"/>
      <c r="D4" s="16" t="s">
        <v>77</v>
      </c>
      <c r="M4" s="15"/>
      <c r="N4" s="17" t="s">
        <v>10</v>
      </c>
      <c r="AH4" s="12" t="s">
        <v>3</v>
      </c>
    </row>
    <row r="5" spans="1:34">
      <c r="B5" s="15"/>
      <c r="M5" s="15"/>
    </row>
    <row r="6" spans="1:34">
      <c r="B6" s="15"/>
      <c r="D6" s="20" t="s">
        <v>13</v>
      </c>
      <c r="M6" s="15"/>
    </row>
    <row r="7" spans="1:34" ht="11.25" customHeight="1">
      <c r="B7" s="15"/>
      <c r="E7" s="245" t="s">
        <v>175</v>
      </c>
      <c r="F7" s="246"/>
      <c r="G7" s="246"/>
      <c r="H7" s="246"/>
      <c r="M7" s="15"/>
    </row>
    <row r="8" spans="1:34" s="1" customFormat="1">
      <c r="B8" s="22"/>
      <c r="D8" s="20" t="s">
        <v>78</v>
      </c>
      <c r="M8" s="22"/>
    </row>
    <row r="9" spans="1:34" s="1" customFormat="1">
      <c r="B9" s="22"/>
      <c r="E9" s="236" t="s">
        <v>73</v>
      </c>
      <c r="F9" s="240"/>
      <c r="G9" s="240"/>
      <c r="H9" s="240"/>
      <c r="M9" s="22"/>
    </row>
    <row r="10" spans="1:34" s="1" customFormat="1">
      <c r="B10" s="22"/>
      <c r="M10" s="22"/>
    </row>
    <row r="11" spans="1:34" s="1" customFormat="1">
      <c r="B11" s="22"/>
      <c r="D11" s="20" t="s">
        <v>15</v>
      </c>
      <c r="F11" s="12" t="s">
        <v>1</v>
      </c>
      <c r="I11" s="20" t="s">
        <v>16</v>
      </c>
      <c r="J11" s="12" t="s">
        <v>1</v>
      </c>
      <c r="M11" s="22"/>
    </row>
    <row r="12" spans="1:34" s="1" customFormat="1">
      <c r="B12" s="22"/>
      <c r="D12" s="20" t="s">
        <v>17</v>
      </c>
      <c r="F12" s="12" t="s">
        <v>174</v>
      </c>
      <c r="I12" s="20" t="s">
        <v>19</v>
      </c>
      <c r="J12" s="39" t="s">
        <v>176</v>
      </c>
      <c r="M12" s="22"/>
    </row>
    <row r="13" spans="1:34" s="1" customFormat="1">
      <c r="B13" s="22"/>
      <c r="M13" s="22"/>
    </row>
    <row r="14" spans="1:34" s="1" customFormat="1">
      <c r="B14" s="22"/>
      <c r="D14" s="20" t="s">
        <v>21</v>
      </c>
      <c r="F14" s="1" t="s">
        <v>173</v>
      </c>
      <c r="I14" s="20" t="s">
        <v>22</v>
      </c>
      <c r="J14" s="12" t="str">
        <f>IF('Rekapitulácia stavby'!AN10="","",'Rekapitulácia stavby'!AN10)</f>
        <v/>
      </c>
      <c r="M14" s="22"/>
    </row>
    <row r="15" spans="1:34" s="1" customFormat="1">
      <c r="B15" s="22"/>
      <c r="E15" s="12" t="str">
        <f>IF('Rekapitulácia stavby'!E11="","",'Rekapitulácia stavby'!E11)</f>
        <v xml:space="preserve"> </v>
      </c>
      <c r="I15" s="20" t="s">
        <v>24</v>
      </c>
      <c r="J15" s="12" t="str">
        <f>IF('Rekapitulácia stavby'!AN11="","",'Rekapitulácia stavby'!AN11)</f>
        <v/>
      </c>
      <c r="M15" s="22"/>
    </row>
    <row r="16" spans="1:34" s="1" customFormat="1">
      <c r="B16" s="22"/>
      <c r="M16" s="22"/>
    </row>
    <row r="17" spans="2:13" s="1" customFormat="1">
      <c r="B17" s="22"/>
      <c r="D17" s="20" t="s">
        <v>25</v>
      </c>
      <c r="I17" s="20" t="s">
        <v>22</v>
      </c>
      <c r="J17" s="12" t="str">
        <f>'Rekapitulácia stavby'!AN13</f>
        <v/>
      </c>
      <c r="M17" s="22"/>
    </row>
    <row r="18" spans="2:13" s="1" customFormat="1">
      <c r="B18" s="22"/>
      <c r="E18" s="219" t="str">
        <f>'Rekapitulácia stavby'!E14</f>
        <v xml:space="preserve"> </v>
      </c>
      <c r="F18" s="219"/>
      <c r="G18" s="219"/>
      <c r="H18" s="219"/>
      <c r="I18" s="20" t="s">
        <v>24</v>
      </c>
      <c r="J18" s="12" t="str">
        <f>'Rekapitulácia stavby'!AN14</f>
        <v/>
      </c>
      <c r="M18" s="22"/>
    </row>
    <row r="19" spans="2:13" s="1" customFormat="1">
      <c r="B19" s="22"/>
      <c r="M19" s="22"/>
    </row>
    <row r="20" spans="2:13" s="1" customFormat="1">
      <c r="B20" s="22"/>
      <c r="D20" s="20" t="s">
        <v>26</v>
      </c>
      <c r="I20" s="20" t="s">
        <v>22</v>
      </c>
      <c r="J20" s="12" t="s">
        <v>1</v>
      </c>
      <c r="M20" s="22"/>
    </row>
    <row r="21" spans="2:13" s="1" customFormat="1">
      <c r="B21" s="22"/>
      <c r="E21" s="12" t="s">
        <v>27</v>
      </c>
      <c r="I21" s="20" t="s">
        <v>24</v>
      </c>
      <c r="J21" s="12" t="s">
        <v>1</v>
      </c>
      <c r="M21" s="22"/>
    </row>
    <row r="22" spans="2:13" s="1" customFormat="1">
      <c r="B22" s="22"/>
      <c r="M22" s="22"/>
    </row>
    <row r="23" spans="2:13" s="1" customFormat="1">
      <c r="B23" s="22"/>
      <c r="D23" s="20" t="s">
        <v>29</v>
      </c>
      <c r="I23" s="20" t="s">
        <v>22</v>
      </c>
      <c r="J23" s="12" t="str">
        <f>IF('Rekapitulácia stavby'!AN19="","",'Rekapitulácia stavby'!AN19)</f>
        <v/>
      </c>
      <c r="M23" s="22"/>
    </row>
    <row r="24" spans="2:13" s="1" customFormat="1">
      <c r="B24" s="22"/>
      <c r="E24" s="12" t="s">
        <v>138</v>
      </c>
      <c r="I24" s="20" t="s">
        <v>24</v>
      </c>
      <c r="J24" s="12" t="str">
        <f>IF('Rekapitulácia stavby'!AN20="","",'Rekapitulácia stavby'!AN20)</f>
        <v/>
      </c>
      <c r="M24" s="22"/>
    </row>
    <row r="25" spans="2:13" s="1" customFormat="1">
      <c r="B25" s="22"/>
      <c r="M25" s="22"/>
    </row>
    <row r="26" spans="2:13" s="1" customFormat="1">
      <c r="B26" s="22"/>
      <c r="D26" s="20" t="s">
        <v>30</v>
      </c>
      <c r="M26" s="22"/>
    </row>
    <row r="27" spans="2:13" s="6" customFormat="1">
      <c r="B27" s="73"/>
      <c r="E27" s="223" t="s">
        <v>1</v>
      </c>
      <c r="F27" s="223"/>
      <c r="G27" s="223"/>
      <c r="H27" s="223"/>
      <c r="M27" s="73"/>
    </row>
    <row r="28" spans="2:13" s="1" customFormat="1">
      <c r="B28" s="22"/>
      <c r="M28" s="22"/>
    </row>
    <row r="29" spans="2:13" s="1" customFormat="1">
      <c r="B29" s="22"/>
      <c r="D29" s="40"/>
      <c r="E29" s="40"/>
      <c r="F29" s="40"/>
      <c r="G29" s="40"/>
      <c r="H29" s="40"/>
      <c r="I29" s="40"/>
      <c r="J29" s="40"/>
      <c r="K29" s="40"/>
      <c r="L29" s="40"/>
      <c r="M29" s="22"/>
    </row>
    <row r="30" spans="2:13" s="1" customFormat="1">
      <c r="B30" s="22"/>
      <c r="E30" s="20" t="s">
        <v>79</v>
      </c>
      <c r="K30" s="158">
        <f>I61</f>
        <v>0</v>
      </c>
      <c r="M30" s="22"/>
    </row>
    <row r="31" spans="2:13" s="1" customFormat="1">
      <c r="B31" s="22"/>
      <c r="E31" s="20" t="s">
        <v>80</v>
      </c>
      <c r="K31" s="158">
        <f>J61</f>
        <v>0</v>
      </c>
      <c r="M31" s="22"/>
    </row>
    <row r="32" spans="2:13" s="1" customFormat="1" ht="15.75">
      <c r="B32" s="22"/>
      <c r="D32" s="75" t="s">
        <v>31</v>
      </c>
      <c r="K32" s="125">
        <f>ROUND(K88, 2)</f>
        <v>0</v>
      </c>
      <c r="M32" s="22"/>
    </row>
    <row r="33" spans="2:13" s="1" customFormat="1">
      <c r="B33" s="22"/>
      <c r="D33" s="40"/>
      <c r="E33" s="40"/>
      <c r="F33" s="40"/>
      <c r="G33" s="40"/>
      <c r="H33" s="40"/>
      <c r="I33" s="40"/>
      <c r="J33" s="40"/>
      <c r="K33" s="40"/>
      <c r="L33" s="40"/>
      <c r="M33" s="22"/>
    </row>
    <row r="34" spans="2:13" s="1" customFormat="1">
      <c r="B34" s="22"/>
      <c r="F34" s="25" t="s">
        <v>33</v>
      </c>
      <c r="I34" s="25" t="s">
        <v>32</v>
      </c>
      <c r="K34" s="25" t="s">
        <v>34</v>
      </c>
      <c r="M34" s="22"/>
    </row>
    <row r="35" spans="2:13" s="1" customFormat="1">
      <c r="B35" s="22"/>
      <c r="D35" s="20" t="s">
        <v>35</v>
      </c>
      <c r="E35" s="20" t="s">
        <v>36</v>
      </c>
      <c r="F35" s="74">
        <v>0</v>
      </c>
      <c r="I35" s="27">
        <v>0.2</v>
      </c>
      <c r="K35" s="74">
        <f>ROUND((F35*I35),  2)</f>
        <v>0</v>
      </c>
      <c r="M35" s="22"/>
    </row>
    <row r="36" spans="2:13" s="1" customFormat="1">
      <c r="B36" s="22"/>
      <c r="E36" s="20" t="s">
        <v>37</v>
      </c>
      <c r="F36" s="74">
        <f>K32</f>
        <v>0</v>
      </c>
      <c r="I36" s="27">
        <v>0.2</v>
      </c>
      <c r="K36" s="74">
        <f>ROUND((F36*I36),  2)</f>
        <v>0</v>
      </c>
      <c r="M36" s="22"/>
    </row>
    <row r="37" spans="2:13" s="1" customFormat="1">
      <c r="B37" s="22"/>
      <c r="E37" s="20" t="s">
        <v>38</v>
      </c>
      <c r="F37" s="74">
        <v>0</v>
      </c>
      <c r="I37" s="27">
        <v>0.2</v>
      </c>
      <c r="K37" s="74">
        <f>ROUND((F37*I37),  2)</f>
        <v>0</v>
      </c>
      <c r="M37" s="22"/>
    </row>
    <row r="38" spans="2:13" s="1" customFormat="1">
      <c r="B38" s="22"/>
      <c r="E38" s="20" t="s">
        <v>39</v>
      </c>
      <c r="F38" s="74">
        <v>0</v>
      </c>
      <c r="I38" s="27">
        <v>0.2</v>
      </c>
      <c r="K38" s="74">
        <f>ROUND((F38*I38),  2)</f>
        <v>0</v>
      </c>
      <c r="M38" s="22"/>
    </row>
    <row r="39" spans="2:13" s="1" customFormat="1">
      <c r="B39" s="22"/>
      <c r="E39" s="20" t="s">
        <v>40</v>
      </c>
      <c r="F39" s="74">
        <v>0</v>
      </c>
      <c r="I39" s="27">
        <v>0</v>
      </c>
      <c r="K39" s="74">
        <f>ROUND((F39*I39),  2)</f>
        <v>0</v>
      </c>
      <c r="M39" s="22"/>
    </row>
    <row r="40" spans="2:13" s="1" customFormat="1">
      <c r="B40" s="22"/>
      <c r="M40" s="22"/>
    </row>
    <row r="41" spans="2:13" s="1" customFormat="1" ht="15.75">
      <c r="B41" s="22"/>
      <c r="C41" s="76"/>
      <c r="D41" s="77" t="s">
        <v>41</v>
      </c>
      <c r="E41" s="45"/>
      <c r="F41" s="45"/>
      <c r="G41" s="78" t="s">
        <v>42</v>
      </c>
      <c r="H41" s="79" t="s">
        <v>43</v>
      </c>
      <c r="I41" s="45"/>
      <c r="J41" s="45"/>
      <c r="K41" s="80">
        <f>SUM(K32:K39)</f>
        <v>0</v>
      </c>
      <c r="L41" s="81"/>
      <c r="M41" s="22"/>
    </row>
    <row r="42" spans="2:13" s="1" customFormat="1">
      <c r="B42" s="32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22"/>
    </row>
    <row r="46" spans="2:13" s="1" customFormat="1">
      <c r="B46" s="34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22"/>
    </row>
    <row r="47" spans="2:13" s="1" customFormat="1" ht="24.95" customHeight="1">
      <c r="B47" s="22"/>
      <c r="C47" s="16" t="s">
        <v>81</v>
      </c>
      <c r="M47" s="22"/>
    </row>
    <row r="48" spans="2:13" s="1" customFormat="1" ht="6.95" customHeight="1">
      <c r="B48" s="22"/>
      <c r="M48" s="22"/>
    </row>
    <row r="49" spans="2:35" s="1" customFormat="1" ht="12" customHeight="1">
      <c r="B49" s="22"/>
      <c r="C49" s="20" t="s">
        <v>13</v>
      </c>
      <c r="M49" s="22"/>
    </row>
    <row r="50" spans="2:35" s="1" customFormat="1" ht="16.5" customHeight="1">
      <c r="B50" s="22"/>
      <c r="E50" s="245" t="str">
        <f>E7</f>
        <v>Úprava vykurovacieho systému v objekte internátu školy</v>
      </c>
      <c r="F50" s="246"/>
      <c r="G50" s="246"/>
      <c r="H50" s="246"/>
      <c r="M50" s="22"/>
    </row>
    <row r="51" spans="2:35" s="1" customFormat="1" ht="12" customHeight="1">
      <c r="B51" s="22"/>
      <c r="C51" s="20" t="s">
        <v>78</v>
      </c>
      <c r="M51" s="22"/>
    </row>
    <row r="52" spans="2:35" s="1" customFormat="1" ht="16.5" customHeight="1">
      <c r="B52" s="22"/>
      <c r="E52" s="245" t="str">
        <f>E9</f>
        <v>Vykurovanie</v>
      </c>
      <c r="F52" s="246"/>
      <c r="G52" s="246"/>
      <c r="H52" s="246"/>
      <c r="M52" s="22"/>
    </row>
    <row r="53" spans="2:35" s="1" customFormat="1" ht="6.95" customHeight="1">
      <c r="B53" s="22"/>
      <c r="E53" s="116"/>
      <c r="F53" s="116"/>
      <c r="G53" s="116"/>
      <c r="H53" s="116"/>
      <c r="M53" s="22"/>
    </row>
    <row r="54" spans="2:35" s="1" customFormat="1" ht="12" customHeight="1">
      <c r="B54" s="22"/>
      <c r="C54" s="20" t="s">
        <v>17</v>
      </c>
      <c r="E54" s="123"/>
      <c r="F54" s="117" t="str">
        <f>F12</f>
        <v>Sama Chalupku 286/21 , Kremnica</v>
      </c>
      <c r="G54" s="121"/>
      <c r="H54" s="121"/>
      <c r="I54" s="20" t="s">
        <v>19</v>
      </c>
      <c r="J54" s="39" t="str">
        <f>J12</f>
        <v xml:space="preserve"> 09/2022</v>
      </c>
      <c r="M54" s="22"/>
    </row>
    <row r="55" spans="2:35" s="1" customFormat="1" ht="6.95" customHeight="1">
      <c r="B55" s="22"/>
      <c r="E55" s="116"/>
      <c r="F55" s="116"/>
      <c r="G55" s="116"/>
      <c r="H55" s="116"/>
      <c r="M55" s="22"/>
    </row>
    <row r="56" spans="2:35" s="1" customFormat="1" ht="13.7" customHeight="1">
      <c r="B56" s="22"/>
      <c r="C56" s="20" t="s">
        <v>21</v>
      </c>
      <c r="E56" s="116"/>
      <c r="F56" s="117" t="str">
        <f>F14</f>
        <v>Spojená škola internátna, Československej armády 183/1, Kremnica</v>
      </c>
      <c r="G56" s="116"/>
      <c r="H56" s="116"/>
      <c r="I56" s="20" t="s">
        <v>26</v>
      </c>
      <c r="J56" s="115" t="str">
        <f>E21</f>
        <v>Šebeň, s.r.o.</v>
      </c>
      <c r="M56" s="22"/>
    </row>
    <row r="57" spans="2:35" s="1" customFormat="1" ht="13.7" customHeight="1">
      <c r="B57" s="22"/>
      <c r="C57" s="20" t="s">
        <v>25</v>
      </c>
      <c r="F57" s="12" t="str">
        <f>IF(E18="","",E18)</f>
        <v xml:space="preserve"> </v>
      </c>
      <c r="I57" s="20" t="s">
        <v>29</v>
      </c>
      <c r="J57" s="122" t="str">
        <f>E24</f>
        <v>Ing. Ján Šebeň</v>
      </c>
      <c r="M57" s="22"/>
    </row>
    <row r="58" spans="2:35" s="1" customFormat="1" ht="10.35" customHeight="1">
      <c r="B58" s="22"/>
      <c r="M58" s="22"/>
    </row>
    <row r="59" spans="2:35" s="1" customFormat="1" ht="29.25" customHeight="1">
      <c r="B59" s="22"/>
      <c r="C59" s="82" t="s">
        <v>82</v>
      </c>
      <c r="D59" s="76"/>
      <c r="E59" s="76"/>
      <c r="F59" s="76"/>
      <c r="G59" s="76"/>
      <c r="H59" s="76"/>
      <c r="I59" s="83" t="s">
        <v>83</v>
      </c>
      <c r="J59" s="83" t="s">
        <v>84</v>
      </c>
      <c r="K59" s="83" t="s">
        <v>85</v>
      </c>
      <c r="L59" s="76"/>
      <c r="M59" s="22"/>
    </row>
    <row r="60" spans="2:35" s="1" customFormat="1" ht="10.35" customHeight="1">
      <c r="B60" s="22"/>
      <c r="M60" s="22"/>
    </row>
    <row r="61" spans="2:35" s="1" customFormat="1" ht="22.9" customHeight="1">
      <c r="B61" s="22"/>
      <c r="C61" s="159" t="s">
        <v>86</v>
      </c>
      <c r="D61" s="187"/>
      <c r="E61" s="187"/>
      <c r="F61" s="187"/>
      <c r="G61" s="187"/>
      <c r="H61" s="187"/>
      <c r="I61" s="125">
        <f t="shared" ref="I61:J63" si="0">AA88</f>
        <v>0</v>
      </c>
      <c r="J61" s="125">
        <f t="shared" si="0"/>
        <v>0</v>
      </c>
      <c r="K61" s="125">
        <f t="shared" ref="K61:K73" si="1">SUBTOTAL(9,I61:J61)</f>
        <v>0</v>
      </c>
      <c r="M61" s="22"/>
      <c r="AI61" s="12" t="s">
        <v>87</v>
      </c>
    </row>
    <row r="62" spans="2:35" s="7" customFormat="1" ht="24.95" customHeight="1">
      <c r="B62" s="84"/>
      <c r="C62" s="160"/>
      <c r="D62" s="161" t="s">
        <v>88</v>
      </c>
      <c r="E62" s="162"/>
      <c r="F62" s="162"/>
      <c r="G62" s="162"/>
      <c r="H62" s="162"/>
      <c r="I62" s="163">
        <f t="shared" si="0"/>
        <v>0</v>
      </c>
      <c r="J62" s="163">
        <f t="shared" si="0"/>
        <v>0</v>
      </c>
      <c r="K62" s="163">
        <f t="shared" si="1"/>
        <v>0</v>
      </c>
      <c r="M62" s="84"/>
    </row>
    <row r="63" spans="2:35" s="8" customFormat="1" ht="19.899999999999999" customHeight="1">
      <c r="B63" s="85"/>
      <c r="C63" s="164"/>
      <c r="D63" s="165" t="s">
        <v>303</v>
      </c>
      <c r="E63" s="166"/>
      <c r="F63" s="166"/>
      <c r="G63" s="166"/>
      <c r="H63" s="166"/>
      <c r="I63" s="167">
        <f t="shared" si="0"/>
        <v>0</v>
      </c>
      <c r="J63" s="167">
        <f t="shared" si="0"/>
        <v>0</v>
      </c>
      <c r="K63" s="167">
        <f t="shared" si="1"/>
        <v>0</v>
      </c>
      <c r="M63" s="85"/>
    </row>
    <row r="64" spans="2:35" s="8" customFormat="1" ht="19.899999999999999" customHeight="1">
      <c r="B64" s="85"/>
      <c r="C64" s="164"/>
      <c r="D64" s="165" t="s">
        <v>304</v>
      </c>
      <c r="E64" s="166"/>
      <c r="F64" s="166"/>
      <c r="G64" s="166"/>
      <c r="H64" s="166"/>
      <c r="I64" s="167">
        <f>AA97</f>
        <v>0</v>
      </c>
      <c r="J64" s="167">
        <f>AB97</f>
        <v>0</v>
      </c>
      <c r="K64" s="167">
        <f t="shared" si="1"/>
        <v>0</v>
      </c>
      <c r="M64" s="85"/>
    </row>
    <row r="65" spans="2:13" s="8" customFormat="1" ht="19.899999999999999" customHeight="1">
      <c r="B65" s="85"/>
      <c r="C65" s="164"/>
      <c r="D65" s="165" t="s">
        <v>89</v>
      </c>
      <c r="E65" s="166"/>
      <c r="F65" s="166"/>
      <c r="G65" s="166"/>
      <c r="H65" s="166"/>
      <c r="I65" s="167">
        <f>AA101</f>
        <v>0</v>
      </c>
      <c r="J65" s="167">
        <f>AB101</f>
        <v>0</v>
      </c>
      <c r="K65" s="167">
        <f t="shared" si="1"/>
        <v>0</v>
      </c>
      <c r="M65" s="85"/>
    </row>
    <row r="66" spans="2:13" s="8" customFormat="1" ht="19.899999999999999" customHeight="1">
      <c r="B66" s="85"/>
      <c r="C66" s="164"/>
      <c r="D66" s="165" t="s">
        <v>90</v>
      </c>
      <c r="E66" s="166"/>
      <c r="F66" s="166"/>
      <c r="G66" s="166"/>
      <c r="H66" s="166"/>
      <c r="I66" s="167">
        <f>AA117</f>
        <v>0</v>
      </c>
      <c r="J66" s="167">
        <f>AB117</f>
        <v>0</v>
      </c>
      <c r="K66" s="167">
        <f t="shared" si="1"/>
        <v>0</v>
      </c>
      <c r="M66" s="85"/>
    </row>
    <row r="67" spans="2:13" s="8" customFormat="1" ht="19.899999999999999" customHeight="1">
      <c r="B67" s="85"/>
      <c r="C67" s="164"/>
      <c r="D67" s="165" t="s">
        <v>91</v>
      </c>
      <c r="E67" s="166"/>
      <c r="F67" s="166"/>
      <c r="G67" s="166"/>
      <c r="H67" s="166"/>
      <c r="I67" s="167">
        <f>AA126</f>
        <v>0</v>
      </c>
      <c r="J67" s="167">
        <f>AB126</f>
        <v>0</v>
      </c>
      <c r="K67" s="167">
        <f t="shared" si="1"/>
        <v>0</v>
      </c>
      <c r="M67" s="85"/>
    </row>
    <row r="68" spans="2:13" s="8" customFormat="1" ht="19.899999999999999" customHeight="1">
      <c r="B68" s="85"/>
      <c r="C68" s="164"/>
      <c r="D68" s="165" t="s">
        <v>305</v>
      </c>
      <c r="E68" s="166"/>
      <c r="F68" s="166"/>
      <c r="G68" s="166"/>
      <c r="H68" s="166"/>
      <c r="I68" s="167">
        <f>AA131</f>
        <v>0</v>
      </c>
      <c r="J68" s="167">
        <f>AB131</f>
        <v>0</v>
      </c>
      <c r="K68" s="167">
        <f t="shared" si="1"/>
        <v>0</v>
      </c>
      <c r="M68" s="85"/>
    </row>
    <row r="69" spans="2:13" s="8" customFormat="1" ht="19.899999999999999" customHeight="1">
      <c r="B69" s="85"/>
      <c r="C69" s="164"/>
      <c r="D69" s="165" t="s">
        <v>306</v>
      </c>
      <c r="E69" s="166"/>
      <c r="F69" s="166"/>
      <c r="G69" s="166"/>
      <c r="H69" s="166"/>
      <c r="I69" s="167">
        <f>AA135</f>
        <v>0</v>
      </c>
      <c r="J69" s="167">
        <f>AB135</f>
        <v>0</v>
      </c>
      <c r="K69" s="167">
        <f t="shared" si="1"/>
        <v>0</v>
      </c>
      <c r="M69" s="85"/>
    </row>
    <row r="70" spans="2:13" s="7" customFormat="1" ht="24.95" customHeight="1">
      <c r="B70" s="84"/>
      <c r="C70" s="160"/>
      <c r="D70" s="161" t="s">
        <v>307</v>
      </c>
      <c r="E70" s="162"/>
      <c r="F70" s="162"/>
      <c r="G70" s="162"/>
      <c r="H70" s="162"/>
      <c r="I70" s="163">
        <f>AA137</f>
        <v>0</v>
      </c>
      <c r="J70" s="163">
        <f>AB137</f>
        <v>0</v>
      </c>
      <c r="K70" s="163">
        <f t="shared" si="1"/>
        <v>0</v>
      </c>
      <c r="M70" s="84"/>
    </row>
    <row r="71" spans="2:13" s="8" customFormat="1" ht="19.899999999999999" customHeight="1">
      <c r="B71" s="85"/>
      <c r="C71" s="164"/>
      <c r="D71" s="165" t="s">
        <v>308</v>
      </c>
      <c r="E71" s="166"/>
      <c r="F71" s="166"/>
      <c r="G71" s="166"/>
      <c r="H71" s="166"/>
      <c r="I71" s="167">
        <f>AA138</f>
        <v>0</v>
      </c>
      <c r="J71" s="167">
        <f>AB138</f>
        <v>0</v>
      </c>
      <c r="K71" s="167">
        <f t="shared" si="1"/>
        <v>0</v>
      </c>
      <c r="M71" s="85"/>
    </row>
    <row r="72" spans="2:13" s="7" customFormat="1" ht="24.95" customHeight="1">
      <c r="B72" s="84"/>
      <c r="C72" s="160"/>
      <c r="D72" s="168" t="s">
        <v>134</v>
      </c>
      <c r="E72" s="162"/>
      <c r="F72" s="162"/>
      <c r="G72" s="162"/>
      <c r="H72" s="162"/>
      <c r="I72" s="163">
        <f>AA143</f>
        <v>0</v>
      </c>
      <c r="J72" s="163">
        <f>AB143</f>
        <v>0</v>
      </c>
      <c r="K72" s="163">
        <f t="shared" si="1"/>
        <v>0</v>
      </c>
      <c r="M72" s="84"/>
    </row>
    <row r="73" spans="2:13" s="7" customFormat="1" ht="24.95" customHeight="1">
      <c r="B73" s="84"/>
      <c r="C73" s="160"/>
      <c r="D73" s="161" t="s">
        <v>161</v>
      </c>
      <c r="E73" s="162"/>
      <c r="F73" s="162"/>
      <c r="G73" s="162"/>
      <c r="H73" s="162"/>
      <c r="I73" s="163">
        <f>AA146</f>
        <v>0</v>
      </c>
      <c r="J73" s="163">
        <f>AB146</f>
        <v>0</v>
      </c>
      <c r="K73" s="163">
        <f t="shared" si="1"/>
        <v>0</v>
      </c>
      <c r="M73" s="84"/>
    </row>
    <row r="74" spans="2:13" s="1" customFormat="1" ht="12.75" customHeight="1">
      <c r="B74" s="22"/>
      <c r="M74" s="22"/>
    </row>
    <row r="75" spans="2:13" s="1" customFormat="1" ht="24.95" customHeight="1">
      <c r="B75" s="22"/>
      <c r="C75" s="16" t="s">
        <v>92</v>
      </c>
      <c r="M75" s="22"/>
    </row>
    <row r="76" spans="2:13" s="1" customFormat="1" ht="6.95" customHeight="1">
      <c r="B76" s="22"/>
      <c r="M76" s="22"/>
    </row>
    <row r="77" spans="2:13" s="1" customFormat="1" ht="12" customHeight="1">
      <c r="B77" s="22"/>
      <c r="C77" s="20" t="s">
        <v>13</v>
      </c>
      <c r="M77" s="22"/>
    </row>
    <row r="78" spans="2:13" s="1" customFormat="1" ht="16.5" customHeight="1">
      <c r="B78" s="22"/>
      <c r="E78" s="245" t="str">
        <f>E7</f>
        <v>Úprava vykurovacieho systému v objekte internátu školy</v>
      </c>
      <c r="F78" s="246"/>
      <c r="G78" s="246"/>
      <c r="H78" s="246"/>
      <c r="M78" s="22"/>
    </row>
    <row r="79" spans="2:13" s="1" customFormat="1" ht="12" customHeight="1">
      <c r="B79" s="22"/>
      <c r="C79" s="20" t="s">
        <v>78</v>
      </c>
      <c r="M79" s="22"/>
    </row>
    <row r="80" spans="2:13" s="1" customFormat="1" ht="16.5" customHeight="1">
      <c r="B80" s="22"/>
      <c r="E80" s="245" t="str">
        <f>E9</f>
        <v>Vykurovanie</v>
      </c>
      <c r="F80" s="246"/>
      <c r="G80" s="246"/>
      <c r="H80" s="246"/>
      <c r="M80" s="22"/>
    </row>
    <row r="81" spans="2:65" s="1" customFormat="1" ht="6.95" customHeight="1">
      <c r="B81" s="22"/>
      <c r="E81" s="116"/>
      <c r="F81" s="116"/>
      <c r="G81" s="116"/>
      <c r="H81" s="116"/>
      <c r="M81" s="22"/>
    </row>
    <row r="82" spans="2:65" s="1" customFormat="1" ht="12" customHeight="1">
      <c r="B82" s="22"/>
      <c r="C82" s="20" t="s">
        <v>17</v>
      </c>
      <c r="E82" s="123"/>
      <c r="F82" s="117" t="str">
        <f>F12</f>
        <v>Sama Chalupku 286/21 , Kremnica</v>
      </c>
      <c r="G82" s="121"/>
      <c r="H82" s="121"/>
      <c r="I82" s="20" t="s">
        <v>19</v>
      </c>
      <c r="J82" s="39" t="str">
        <f>J12</f>
        <v xml:space="preserve"> 09/2022</v>
      </c>
      <c r="M82" s="22"/>
    </row>
    <row r="83" spans="2:65" s="1" customFormat="1" ht="6.95" customHeight="1">
      <c r="B83" s="22"/>
      <c r="E83" s="116"/>
      <c r="F83" s="116"/>
      <c r="G83" s="116"/>
      <c r="H83" s="116"/>
      <c r="M83" s="22"/>
    </row>
    <row r="84" spans="2:65" s="1" customFormat="1" ht="13.7" customHeight="1">
      <c r="B84" s="22"/>
      <c r="C84" s="20" t="s">
        <v>21</v>
      </c>
      <c r="E84" s="116"/>
      <c r="F84" s="117" t="str">
        <f>F14</f>
        <v>Spojená škola internátna, Československej armády 183/1, Kremnica</v>
      </c>
      <c r="G84" s="116"/>
      <c r="H84" s="116"/>
      <c r="I84" s="20" t="s">
        <v>26</v>
      </c>
      <c r="J84" s="115" t="str">
        <f>E21</f>
        <v>Šebeň, s.r.o.</v>
      </c>
      <c r="M84" s="22"/>
    </row>
    <row r="85" spans="2:65" s="1" customFormat="1" ht="13.7" customHeight="1">
      <c r="B85" s="22"/>
      <c r="C85" s="20" t="s">
        <v>25</v>
      </c>
      <c r="F85" s="12" t="str">
        <f>IF(E18="","",E18)</f>
        <v xml:space="preserve"> </v>
      </c>
      <c r="I85" s="20" t="s">
        <v>29</v>
      </c>
      <c r="J85" s="115" t="str">
        <f>E24</f>
        <v>Ing. Ján Šebeň</v>
      </c>
      <c r="M85" s="22"/>
    </row>
    <row r="86" spans="2:65" s="1" customFormat="1" ht="10.35" customHeight="1">
      <c r="B86" s="22"/>
      <c r="M86" s="22"/>
    </row>
    <row r="87" spans="2:65" s="9" customFormat="1" ht="29.25" customHeight="1">
      <c r="B87" s="86"/>
      <c r="C87" s="87" t="s">
        <v>93</v>
      </c>
      <c r="D87" s="88" t="s">
        <v>50</v>
      </c>
      <c r="E87" s="88" t="s">
        <v>46</v>
      </c>
      <c r="F87" s="88" t="s">
        <v>47</v>
      </c>
      <c r="G87" s="88" t="s">
        <v>94</v>
      </c>
      <c r="H87" s="88" t="s">
        <v>95</v>
      </c>
      <c r="I87" s="88" t="s">
        <v>96</v>
      </c>
      <c r="J87" s="88" t="s">
        <v>97</v>
      </c>
      <c r="K87" s="89" t="s">
        <v>85</v>
      </c>
      <c r="L87" s="90" t="s">
        <v>98</v>
      </c>
      <c r="M87" s="86"/>
      <c r="N87" s="47" t="s">
        <v>1</v>
      </c>
      <c r="O87" s="48" t="s">
        <v>35</v>
      </c>
      <c r="P87" s="48" t="s">
        <v>99</v>
      </c>
      <c r="Q87" s="48" t="s">
        <v>100</v>
      </c>
      <c r="R87" s="48" t="s">
        <v>101</v>
      </c>
      <c r="S87" s="48" t="s">
        <v>102</v>
      </c>
      <c r="T87" s="48" t="s">
        <v>103</v>
      </c>
      <c r="U87" s="48" t="s">
        <v>104</v>
      </c>
      <c r="V87" s="48" t="s">
        <v>105</v>
      </c>
      <c r="W87" s="48" t="s">
        <v>106</v>
      </c>
      <c r="X87" s="49" t="s">
        <v>107</v>
      </c>
    </row>
    <row r="88" spans="2:65" s="1" customFormat="1" ht="22.9" customHeight="1">
      <c r="B88" s="22"/>
      <c r="C88" s="170" t="s">
        <v>86</v>
      </c>
      <c r="D88" s="187"/>
      <c r="E88" s="187"/>
      <c r="F88" s="187"/>
      <c r="G88" s="187"/>
      <c r="H88" s="187"/>
      <c r="I88" s="187"/>
      <c r="J88" s="171"/>
      <c r="K88" s="171">
        <f>K89+K137+K143+K146</f>
        <v>0</v>
      </c>
      <c r="M88" s="22"/>
      <c r="N88" s="50"/>
      <c r="O88" s="40"/>
      <c r="P88" s="40"/>
      <c r="Q88" s="91" t="e">
        <f>Q89+#REF!</f>
        <v>#REF!</v>
      </c>
      <c r="R88" s="91" t="e">
        <f>R89+#REF!</f>
        <v>#REF!</v>
      </c>
      <c r="S88" s="40"/>
      <c r="T88" s="92" t="e">
        <f>T89+#REF!</f>
        <v>#REF!</v>
      </c>
      <c r="U88" s="40"/>
      <c r="V88" s="92" t="e">
        <f>V89+#REF!</f>
        <v>#REF!</v>
      </c>
      <c r="W88" s="40"/>
      <c r="X88" s="93" t="e">
        <f>X89+#REF!</f>
        <v>#REF!</v>
      </c>
      <c r="Z88" s="198" t="s">
        <v>309</v>
      </c>
      <c r="AA88" s="119">
        <f t="shared" ref="AA88:AB88" si="2">AA89+AA137+AA143+AA146</f>
        <v>0</v>
      </c>
      <c r="AB88" s="119">
        <f t="shared" si="2"/>
        <v>0</v>
      </c>
      <c r="AH88" s="12" t="s">
        <v>66</v>
      </c>
      <c r="AI88" s="12" t="s">
        <v>87</v>
      </c>
      <c r="AY88" s="94" t="e">
        <f>AY89+#REF!</f>
        <v>#REF!</v>
      </c>
    </row>
    <row r="89" spans="2:65" s="10" customFormat="1" ht="24" customHeight="1">
      <c r="B89" s="95"/>
      <c r="C89" s="172"/>
      <c r="D89" s="173" t="s">
        <v>66</v>
      </c>
      <c r="E89" s="174" t="s">
        <v>108</v>
      </c>
      <c r="F89" s="174" t="s">
        <v>109</v>
      </c>
      <c r="G89" s="172"/>
      <c r="H89" s="172"/>
      <c r="I89" s="172"/>
      <c r="J89" s="172"/>
      <c r="K89" s="175">
        <f>K90+K97+K101+K117+K126+K131+K135</f>
        <v>0</v>
      </c>
      <c r="M89" s="95"/>
      <c r="N89" s="97"/>
      <c r="O89" s="98"/>
      <c r="P89" s="98"/>
      <c r="Q89" s="99" t="e">
        <f>#REF!+#REF!+#REF!+#REF!+Q101+Q117+Q126+#REF!</f>
        <v>#REF!</v>
      </c>
      <c r="R89" s="99" t="e">
        <f>#REF!+#REF!+#REF!+#REF!+R101+R117+R126+#REF!</f>
        <v>#REF!</v>
      </c>
      <c r="S89" s="98"/>
      <c r="T89" s="100" t="e">
        <f>#REF!+#REF!+#REF!+#REF!+T101+T117+T126+#REF!</f>
        <v>#REF!</v>
      </c>
      <c r="U89" s="98"/>
      <c r="V89" s="100" t="e">
        <f>#REF!+#REF!+#REF!+#REF!+V101+V117+V126+#REF!</f>
        <v>#REF!</v>
      </c>
      <c r="W89" s="98"/>
      <c r="X89" s="101" t="e">
        <f>#REF!+#REF!+#REF!+#REF!+X101+X117+X126+#REF!</f>
        <v>#REF!</v>
      </c>
      <c r="Z89"/>
      <c r="AA89" s="120">
        <f t="shared" ref="AA89:AB89" si="3">AA90+AA97+AA101+AA117+AA126+AA131+AA135</f>
        <v>0</v>
      </c>
      <c r="AB89" s="120">
        <f t="shared" si="3"/>
        <v>0</v>
      </c>
      <c r="AF89" s="96" t="s">
        <v>110</v>
      </c>
      <c r="AH89" s="102" t="s">
        <v>66</v>
      </c>
      <c r="AI89" s="102" t="s">
        <v>67</v>
      </c>
      <c r="AM89" s="96" t="s">
        <v>111</v>
      </c>
      <c r="AY89" s="103" t="e">
        <f>#REF!+#REF!+#REF!+#REF!+AY101+AY117+AY126+#REF!</f>
        <v>#REF!</v>
      </c>
    </row>
    <row r="90" spans="2:65" s="127" customFormat="1" ht="22.5" customHeight="1">
      <c r="B90" s="128"/>
      <c r="C90" s="182"/>
      <c r="D90" s="173" t="s">
        <v>66</v>
      </c>
      <c r="E90" s="176" t="s">
        <v>201</v>
      </c>
      <c r="F90" s="176" t="s">
        <v>202</v>
      </c>
      <c r="G90" s="182"/>
      <c r="H90" s="182"/>
      <c r="I90" s="182"/>
      <c r="J90" s="182"/>
      <c r="K90" s="208">
        <f>SUM(K91:K96)</f>
        <v>0</v>
      </c>
      <c r="M90" s="128"/>
      <c r="N90" s="129"/>
      <c r="Q90" s="130"/>
      <c r="R90" s="130"/>
      <c r="T90" s="131"/>
      <c r="V90" s="131" t="e">
        <f>SUM(#REF!)</f>
        <v>#REF!</v>
      </c>
      <c r="W90" s="131"/>
      <c r="X90" s="131" t="e">
        <f>SUM(#REF!)</f>
        <v>#REF!</v>
      </c>
      <c r="Z90"/>
      <c r="AA90" s="188">
        <f t="shared" ref="AA90:AB90" si="4">SUM(AA91:AA96)</f>
        <v>0</v>
      </c>
      <c r="AB90" s="188">
        <f t="shared" si="4"/>
        <v>0</v>
      </c>
      <c r="AR90" s="96" t="s">
        <v>110</v>
      </c>
      <c r="AT90" s="102" t="s">
        <v>66</v>
      </c>
      <c r="AU90" s="102" t="s">
        <v>75</v>
      </c>
      <c r="AY90" s="96" t="s">
        <v>111</v>
      </c>
      <c r="BK90" s="103" t="e">
        <f>SUM(BK91:BK97)</f>
        <v>#REF!</v>
      </c>
    </row>
    <row r="91" spans="2:65" s="124" customFormat="1" ht="24">
      <c r="B91" s="133"/>
      <c r="C91" s="169" t="s">
        <v>75</v>
      </c>
      <c r="D91" s="169" t="s">
        <v>112</v>
      </c>
      <c r="E91" s="183" t="s">
        <v>230</v>
      </c>
      <c r="F91" s="152" t="s">
        <v>231</v>
      </c>
      <c r="G91" s="184" t="s">
        <v>232</v>
      </c>
      <c r="H91" s="185">
        <v>3.78</v>
      </c>
      <c r="I91" s="185"/>
      <c r="J91" s="185"/>
      <c r="K91" s="185">
        <f t="shared" ref="K91:K96" si="5">ROUND((I91+J91)*H91,3)</f>
        <v>0</v>
      </c>
      <c r="L91" s="134"/>
      <c r="M91" s="135"/>
      <c r="N91" s="199" t="s">
        <v>1</v>
      </c>
      <c r="O91" s="200" t="s">
        <v>37</v>
      </c>
      <c r="P91" s="207">
        <f>I91+J91</f>
        <v>0</v>
      </c>
      <c r="Q91" s="207">
        <f>ROUND(I91*H91,3)</f>
        <v>0</v>
      </c>
      <c r="R91" s="207">
        <f>ROUND(J91*H91,3)</f>
        <v>0</v>
      </c>
      <c r="S91" s="201">
        <v>0.75900000000000001</v>
      </c>
      <c r="T91" s="201">
        <f t="shared" ref="T91:T96" si="6">S91*H91</f>
        <v>2.8690199999999999</v>
      </c>
      <c r="U91" s="201">
        <v>0</v>
      </c>
      <c r="V91" s="201">
        <f>U91*H91</f>
        <v>0</v>
      </c>
      <c r="W91" s="201">
        <v>4.8099999999999997E-2</v>
      </c>
      <c r="X91" s="202">
        <f>W91*H91</f>
        <v>0.18181799999999998</v>
      </c>
      <c r="AA91" s="196">
        <f t="shared" ref="AA91:AA96" si="7">H91*I91</f>
        <v>0</v>
      </c>
      <c r="AB91" s="196">
        <f t="shared" ref="AB91:AB96" si="8">H91*J91</f>
        <v>0</v>
      </c>
      <c r="AR91" s="203" t="s">
        <v>114</v>
      </c>
      <c r="AT91" s="203" t="s">
        <v>112</v>
      </c>
      <c r="AU91" s="203" t="s">
        <v>110</v>
      </c>
      <c r="AY91" s="140" t="s">
        <v>111</v>
      </c>
      <c r="BE91" s="141">
        <f>IF(O91="základná",K91,0)</f>
        <v>0</v>
      </c>
      <c r="BF91" s="141">
        <f>IF(O91="znížená",K91,0)</f>
        <v>0</v>
      </c>
      <c r="BG91" s="141">
        <f>IF(O91="zákl. prenesená",K91,0)</f>
        <v>0</v>
      </c>
      <c r="BH91" s="141">
        <f>IF(O91="zníž. prenesená",K91,0)</f>
        <v>0</v>
      </c>
      <c r="BI91" s="141">
        <f>IF(O91="nulová",K91,0)</f>
        <v>0</v>
      </c>
      <c r="BJ91" s="140" t="s">
        <v>110</v>
      </c>
      <c r="BK91" s="142">
        <f>ROUND(P91*H91,3)</f>
        <v>0</v>
      </c>
      <c r="BL91" s="140" t="s">
        <v>114</v>
      </c>
      <c r="BM91" s="203" t="s">
        <v>239</v>
      </c>
    </row>
    <row r="92" spans="2:65" s="124" customFormat="1" ht="12">
      <c r="B92" s="133"/>
      <c r="C92" s="169">
        <v>2</v>
      </c>
      <c r="D92" s="169" t="s">
        <v>112</v>
      </c>
      <c r="E92" s="183" t="s">
        <v>240</v>
      </c>
      <c r="F92" s="152" t="s">
        <v>241</v>
      </c>
      <c r="G92" s="184" t="s">
        <v>185</v>
      </c>
      <c r="H92" s="185">
        <v>1</v>
      </c>
      <c r="I92" s="185"/>
      <c r="J92" s="185"/>
      <c r="K92" s="185">
        <f t="shared" si="5"/>
        <v>0</v>
      </c>
      <c r="L92" s="134"/>
      <c r="M92" s="135"/>
      <c r="N92" s="199" t="s">
        <v>1</v>
      </c>
      <c r="O92" s="200" t="s">
        <v>37</v>
      </c>
      <c r="P92" s="207">
        <f>I92+J92</f>
        <v>0</v>
      </c>
      <c r="Q92" s="207">
        <f>ROUND(I92*H92,3)</f>
        <v>0</v>
      </c>
      <c r="R92" s="207">
        <f>ROUND(J92*H92,3)</f>
        <v>0</v>
      </c>
      <c r="S92" s="201">
        <v>0.15406</v>
      </c>
      <c r="T92" s="201">
        <f t="shared" si="6"/>
        <v>0.15406</v>
      </c>
      <c r="U92" s="201">
        <v>4.0000000000000003E-5</v>
      </c>
      <c r="V92" s="201">
        <f>U92*H92</f>
        <v>4.0000000000000003E-5</v>
      </c>
      <c r="W92" s="201">
        <v>0</v>
      </c>
      <c r="X92" s="202">
        <f>W92*H92</f>
        <v>0</v>
      </c>
      <c r="AA92" s="196">
        <f t="shared" si="7"/>
        <v>0</v>
      </c>
      <c r="AB92" s="196">
        <f t="shared" si="8"/>
        <v>0</v>
      </c>
      <c r="AR92" s="203" t="s">
        <v>114</v>
      </c>
      <c r="AT92" s="203" t="s">
        <v>112</v>
      </c>
      <c r="AU92" s="203" t="s">
        <v>110</v>
      </c>
      <c r="AY92" s="140" t="s">
        <v>111</v>
      </c>
      <c r="BE92" s="141">
        <f>IF(O92="základná",K92,0)</f>
        <v>0</v>
      </c>
      <c r="BF92" s="141">
        <f>IF(O92="znížená",K92,0)</f>
        <v>0</v>
      </c>
      <c r="BG92" s="141">
        <f>IF(O92="zákl. prenesená",K92,0)</f>
        <v>0</v>
      </c>
      <c r="BH92" s="141">
        <f>IF(O92="zníž. prenesená",K92,0)</f>
        <v>0</v>
      </c>
      <c r="BI92" s="141">
        <f>IF(O92="nulová",K92,0)</f>
        <v>0</v>
      </c>
      <c r="BJ92" s="140" t="s">
        <v>110</v>
      </c>
      <c r="BK92" s="142">
        <f>ROUND(P92*H92,3)</f>
        <v>0</v>
      </c>
      <c r="BL92" s="140" t="s">
        <v>114</v>
      </c>
      <c r="BM92" s="203" t="s">
        <v>242</v>
      </c>
    </row>
    <row r="93" spans="2:65" s="124" customFormat="1" ht="24">
      <c r="B93" s="133"/>
      <c r="C93" s="153">
        <v>3</v>
      </c>
      <c r="D93" s="153" t="s">
        <v>115</v>
      </c>
      <c r="E93" s="154" t="s">
        <v>243</v>
      </c>
      <c r="F93" s="155" t="s">
        <v>244</v>
      </c>
      <c r="G93" s="156" t="s">
        <v>185</v>
      </c>
      <c r="H93" s="157">
        <v>1</v>
      </c>
      <c r="I93" s="157"/>
      <c r="J93" s="197"/>
      <c r="K93" s="157">
        <f t="shared" si="5"/>
        <v>0</v>
      </c>
      <c r="L93" s="204"/>
      <c r="M93" s="205"/>
      <c r="N93" s="206" t="s">
        <v>1</v>
      </c>
      <c r="O93" s="200" t="s">
        <v>37</v>
      </c>
      <c r="P93" s="207">
        <f>I93+J93</f>
        <v>0</v>
      </c>
      <c r="Q93" s="207">
        <f>ROUND(I93*H93,3)</f>
        <v>0</v>
      </c>
      <c r="R93" s="207">
        <f>ROUND(J93*H93,3)</f>
        <v>0</v>
      </c>
      <c r="S93" s="201">
        <v>0</v>
      </c>
      <c r="T93" s="201">
        <f t="shared" si="6"/>
        <v>0</v>
      </c>
      <c r="U93" s="201">
        <v>1.8000000000000001E-4</v>
      </c>
      <c r="V93" s="201">
        <f>U93*H93</f>
        <v>1.8000000000000001E-4</v>
      </c>
      <c r="W93" s="201">
        <v>0</v>
      </c>
      <c r="X93" s="202">
        <f>W93*H93</f>
        <v>0</v>
      </c>
      <c r="AA93" s="196">
        <f t="shared" si="7"/>
        <v>0</v>
      </c>
      <c r="AB93" s="196">
        <f t="shared" si="8"/>
        <v>0</v>
      </c>
      <c r="AR93" s="203" t="s">
        <v>116</v>
      </c>
      <c r="AT93" s="203" t="s">
        <v>115</v>
      </c>
      <c r="AU93" s="203" t="s">
        <v>110</v>
      </c>
      <c r="AY93" s="140" t="s">
        <v>111</v>
      </c>
      <c r="BE93" s="141">
        <f>IF(O93="základná",K93,0)</f>
        <v>0</v>
      </c>
      <c r="BF93" s="141">
        <f>IF(O93="znížená",K93,0)</f>
        <v>0</v>
      </c>
      <c r="BG93" s="141">
        <f>IF(O93="zákl. prenesená",K93,0)</f>
        <v>0</v>
      </c>
      <c r="BH93" s="141">
        <f>IF(O93="zníž. prenesená",K93,0)</f>
        <v>0</v>
      </c>
      <c r="BI93" s="141">
        <f>IF(O93="nulová",K93,0)</f>
        <v>0</v>
      </c>
      <c r="BJ93" s="140" t="s">
        <v>110</v>
      </c>
      <c r="BK93" s="142">
        <f>ROUND(P93*H93,3)</f>
        <v>0</v>
      </c>
      <c r="BL93" s="140" t="s">
        <v>114</v>
      </c>
      <c r="BM93" s="203" t="s">
        <v>245</v>
      </c>
    </row>
    <row r="94" spans="2:65" s="124" customFormat="1" ht="12">
      <c r="B94" s="133"/>
      <c r="C94" s="169">
        <v>4</v>
      </c>
      <c r="D94" s="169" t="s">
        <v>112</v>
      </c>
      <c r="E94" s="183" t="s">
        <v>203</v>
      </c>
      <c r="F94" s="152" t="s">
        <v>204</v>
      </c>
      <c r="G94" s="184" t="s">
        <v>185</v>
      </c>
      <c r="H94" s="185">
        <v>16</v>
      </c>
      <c r="I94" s="209"/>
      <c r="J94" s="209"/>
      <c r="K94" s="185">
        <f t="shared" si="5"/>
        <v>0</v>
      </c>
      <c r="L94" s="134"/>
      <c r="M94" s="135"/>
      <c r="N94" s="199" t="s">
        <v>1</v>
      </c>
      <c r="O94" s="200" t="s">
        <v>37</v>
      </c>
      <c r="P94" s="207">
        <f>I94+J94</f>
        <v>0</v>
      </c>
      <c r="Q94" s="207">
        <f>ROUND(I94*H94,3)</f>
        <v>0</v>
      </c>
      <c r="R94" s="207">
        <f>ROUND(J94*H94,3)</f>
        <v>0</v>
      </c>
      <c r="S94" s="201">
        <v>0.15406</v>
      </c>
      <c r="T94" s="201">
        <f t="shared" si="6"/>
        <v>2.46496</v>
      </c>
      <c r="U94" s="201">
        <v>4.0000000000000003E-5</v>
      </c>
      <c r="V94" s="201">
        <f>U94*H94</f>
        <v>6.4000000000000005E-4</v>
      </c>
      <c r="W94" s="201">
        <v>0</v>
      </c>
      <c r="X94" s="202">
        <f>W94*H94</f>
        <v>0</v>
      </c>
      <c r="AA94" s="196">
        <f t="shared" si="7"/>
        <v>0</v>
      </c>
      <c r="AB94" s="196">
        <f t="shared" si="8"/>
        <v>0</v>
      </c>
      <c r="AR94" s="203" t="s">
        <v>114</v>
      </c>
      <c r="AT94" s="203" t="s">
        <v>112</v>
      </c>
      <c r="AU94" s="203" t="s">
        <v>110</v>
      </c>
      <c r="AY94" s="140" t="s">
        <v>111</v>
      </c>
      <c r="BE94" s="141">
        <f>IF(O94="základná",K94,0)</f>
        <v>0</v>
      </c>
      <c r="BF94" s="141">
        <f>IF(O94="znížená",K94,0)</f>
        <v>0</v>
      </c>
      <c r="BG94" s="141">
        <f>IF(O94="zákl. prenesená",K94,0)</f>
        <v>0</v>
      </c>
      <c r="BH94" s="141">
        <f>IF(O94="zníž. prenesená",K94,0)</f>
        <v>0</v>
      </c>
      <c r="BI94" s="141">
        <f>IF(O94="nulová",K94,0)</f>
        <v>0</v>
      </c>
      <c r="BJ94" s="140" t="s">
        <v>110</v>
      </c>
      <c r="BK94" s="142">
        <f>ROUND(P94*H94,3)</f>
        <v>0</v>
      </c>
      <c r="BL94" s="140" t="s">
        <v>114</v>
      </c>
      <c r="BM94" s="203" t="s">
        <v>242</v>
      </c>
    </row>
    <row r="95" spans="2:65" s="124" customFormat="1" ht="24">
      <c r="B95" s="133"/>
      <c r="C95" s="153">
        <v>5</v>
      </c>
      <c r="D95" s="153" t="s">
        <v>115</v>
      </c>
      <c r="E95" s="154" t="s">
        <v>226</v>
      </c>
      <c r="F95" s="155" t="s">
        <v>227</v>
      </c>
      <c r="G95" s="156" t="s">
        <v>185</v>
      </c>
      <c r="H95" s="157">
        <v>16</v>
      </c>
      <c r="I95" s="157"/>
      <c r="J95" s="197"/>
      <c r="K95" s="157">
        <f t="shared" si="5"/>
        <v>0</v>
      </c>
      <c r="L95" s="204"/>
      <c r="M95" s="205"/>
      <c r="N95" s="206" t="s">
        <v>1</v>
      </c>
      <c r="O95" s="200" t="s">
        <v>37</v>
      </c>
      <c r="P95" s="207">
        <f>I95+J95</f>
        <v>0</v>
      </c>
      <c r="Q95" s="207">
        <f>ROUND(I95*H95,3)</f>
        <v>0</v>
      </c>
      <c r="R95" s="207">
        <f>ROUND(J95*H95,3)</f>
        <v>0</v>
      </c>
      <c r="S95" s="201">
        <v>0</v>
      </c>
      <c r="T95" s="201">
        <f t="shared" si="6"/>
        <v>0</v>
      </c>
      <c r="U95" s="201">
        <v>1.8000000000000001E-4</v>
      </c>
      <c r="V95" s="201">
        <f>U95*H95</f>
        <v>2.8800000000000002E-3</v>
      </c>
      <c r="W95" s="201">
        <v>0</v>
      </c>
      <c r="X95" s="202">
        <f>W95*H95</f>
        <v>0</v>
      </c>
      <c r="AA95" s="196">
        <f t="shared" si="7"/>
        <v>0</v>
      </c>
      <c r="AB95" s="196">
        <f t="shared" si="8"/>
        <v>0</v>
      </c>
      <c r="AR95" s="203" t="s">
        <v>116</v>
      </c>
      <c r="AT95" s="203" t="s">
        <v>115</v>
      </c>
      <c r="AU95" s="203" t="s">
        <v>110</v>
      </c>
      <c r="AY95" s="140" t="s">
        <v>111</v>
      </c>
      <c r="BE95" s="141">
        <f>IF(O95="základná",K95,0)</f>
        <v>0</v>
      </c>
      <c r="BF95" s="141">
        <f>IF(O95="znížená",K95,0)</f>
        <v>0</v>
      </c>
      <c r="BG95" s="141">
        <f>IF(O95="zákl. prenesená",K95,0)</f>
        <v>0</v>
      </c>
      <c r="BH95" s="141">
        <f>IF(O95="zníž. prenesená",K95,0)</f>
        <v>0</v>
      </c>
      <c r="BI95" s="141">
        <f>IF(O95="nulová",K95,0)</f>
        <v>0</v>
      </c>
      <c r="BJ95" s="140" t="s">
        <v>110</v>
      </c>
      <c r="BK95" s="142">
        <f>ROUND(P95*H95,3)</f>
        <v>0</v>
      </c>
      <c r="BL95" s="140" t="s">
        <v>114</v>
      </c>
      <c r="BM95" s="203" t="s">
        <v>245</v>
      </c>
    </row>
    <row r="96" spans="2:65" s="124" customFormat="1" ht="24">
      <c r="B96" s="133"/>
      <c r="C96" s="169">
        <v>6</v>
      </c>
      <c r="D96" s="169" t="s">
        <v>112</v>
      </c>
      <c r="E96" s="183" t="s">
        <v>233</v>
      </c>
      <c r="F96" s="152" t="s">
        <v>234</v>
      </c>
      <c r="G96" s="184" t="s">
        <v>118</v>
      </c>
      <c r="H96" s="185">
        <v>0.18181799999999998</v>
      </c>
      <c r="I96" s="185"/>
      <c r="J96" s="185"/>
      <c r="K96" s="185">
        <f t="shared" si="5"/>
        <v>0</v>
      </c>
      <c r="L96" s="135"/>
      <c r="M96" s="189" t="s">
        <v>1</v>
      </c>
      <c r="N96" s="136"/>
      <c r="O96" s="137">
        <v>0</v>
      </c>
      <c r="P96" s="137">
        <f>O96*H96</f>
        <v>0</v>
      </c>
      <c r="Q96" s="137">
        <v>0</v>
      </c>
      <c r="R96" s="137">
        <f>Q96*H96</f>
        <v>0</v>
      </c>
      <c r="S96" s="137">
        <v>0</v>
      </c>
      <c r="T96" s="138">
        <f t="shared" si="6"/>
        <v>0</v>
      </c>
      <c r="AA96" s="196">
        <f t="shared" si="7"/>
        <v>0</v>
      </c>
      <c r="AB96" s="196">
        <f t="shared" si="8"/>
        <v>0</v>
      </c>
      <c r="AN96" s="139" t="s">
        <v>140</v>
      </c>
      <c r="AP96" s="139" t="s">
        <v>112</v>
      </c>
      <c r="AQ96" s="139" t="s">
        <v>110</v>
      </c>
      <c r="AU96" s="140" t="s">
        <v>111</v>
      </c>
      <c r="BA96" s="141">
        <f>IF(N96="základná",J96,0)</f>
        <v>0</v>
      </c>
      <c r="BB96" s="141">
        <f>IF(N96="znížená",J96,0)</f>
        <v>0</v>
      </c>
      <c r="BC96" s="141">
        <f>IF(N96="zákl. prenesená",J96,0)</f>
        <v>0</v>
      </c>
      <c r="BD96" s="141">
        <f>IF(N96="zníž. prenesená",J96,0)</f>
        <v>0</v>
      </c>
      <c r="BE96" s="141">
        <f>IF(N96="nulová",J96,0)</f>
        <v>0</v>
      </c>
      <c r="BF96" s="140" t="s">
        <v>110</v>
      </c>
      <c r="BG96" s="142">
        <f>ROUND(I96*H96,3)</f>
        <v>0</v>
      </c>
      <c r="BH96" s="140" t="s">
        <v>140</v>
      </c>
      <c r="BI96" s="139" t="s">
        <v>235</v>
      </c>
    </row>
    <row r="97" spans="2:65" s="127" customFormat="1" ht="22.9" customHeight="1">
      <c r="B97" s="128"/>
      <c r="C97" s="182"/>
      <c r="D97" s="173" t="s">
        <v>66</v>
      </c>
      <c r="E97" s="176" t="s">
        <v>177</v>
      </c>
      <c r="F97" s="176" t="s">
        <v>178</v>
      </c>
      <c r="G97" s="182"/>
      <c r="H97" s="182"/>
      <c r="I97" s="182"/>
      <c r="J97" s="182"/>
      <c r="K97" s="208">
        <f>SUM(K98:K100)</f>
        <v>0</v>
      </c>
      <c r="M97" s="128"/>
      <c r="N97" s="129"/>
      <c r="Q97" s="130" t="e">
        <f>SUM(#REF!)</f>
        <v>#REF!</v>
      </c>
      <c r="R97" s="130" t="e">
        <f>SUM(#REF!)</f>
        <v>#REF!</v>
      </c>
      <c r="T97" s="131" t="e">
        <f>SUM(#REF!)</f>
        <v>#REF!</v>
      </c>
      <c r="V97" s="131" t="e">
        <f>SUM(#REF!)</f>
        <v>#REF!</v>
      </c>
      <c r="X97" s="132" t="e">
        <f>SUM(#REF!)</f>
        <v>#REF!</v>
      </c>
      <c r="AA97" s="188">
        <f t="shared" ref="AA97:AB97" si="9">SUM(AA98:AA100)</f>
        <v>0</v>
      </c>
      <c r="AB97" s="188">
        <f t="shared" si="9"/>
        <v>0</v>
      </c>
      <c r="AR97" s="96" t="s">
        <v>110</v>
      </c>
      <c r="AT97" s="102" t="s">
        <v>66</v>
      </c>
      <c r="AU97" s="102" t="s">
        <v>75</v>
      </c>
      <c r="AY97" s="96" t="s">
        <v>111</v>
      </c>
      <c r="BK97" s="103" t="e">
        <f>SUM(#REF!)</f>
        <v>#REF!</v>
      </c>
    </row>
    <row r="98" spans="2:65" s="124" customFormat="1" ht="12">
      <c r="B98" s="133"/>
      <c r="C98" s="169">
        <v>7</v>
      </c>
      <c r="D98" s="169" t="s">
        <v>112</v>
      </c>
      <c r="E98" s="183" t="s">
        <v>228</v>
      </c>
      <c r="F98" s="152" t="s">
        <v>229</v>
      </c>
      <c r="G98" s="184" t="s">
        <v>119</v>
      </c>
      <c r="H98" s="185">
        <v>4</v>
      </c>
      <c r="I98" s="185"/>
      <c r="J98" s="185"/>
      <c r="K98" s="185">
        <f t="shared" ref="K98:K100" si="10">ROUND((I98+J98)*H98,3)</f>
        <v>0</v>
      </c>
      <c r="L98" s="134"/>
      <c r="M98" s="135"/>
      <c r="N98" s="199" t="s">
        <v>1</v>
      </c>
      <c r="O98" s="200" t="s">
        <v>37</v>
      </c>
      <c r="P98" s="207">
        <f>I98+J98</f>
        <v>0</v>
      </c>
      <c r="Q98" s="207" t="e">
        <f>ROUND(I98*#REF!,3)</f>
        <v>#REF!</v>
      </c>
      <c r="R98" s="207" t="e">
        <f>ROUND(J98*#REF!,3)</f>
        <v>#REF!</v>
      </c>
      <c r="S98" s="201">
        <v>0.51114000000000004</v>
      </c>
      <c r="T98" s="201" t="e">
        <f>S98*#REF!</f>
        <v>#REF!</v>
      </c>
      <c r="U98" s="201">
        <v>6.9999999999999994E-5</v>
      </c>
      <c r="V98" s="201" t="e">
        <f>U98*#REF!</f>
        <v>#REF!</v>
      </c>
      <c r="W98" s="201">
        <v>2.4E-2</v>
      </c>
      <c r="X98" s="202" t="e">
        <f>W98*#REF!</f>
        <v>#REF!</v>
      </c>
      <c r="AA98" s="196">
        <f t="shared" ref="AA98" si="11">H98*I98</f>
        <v>0</v>
      </c>
      <c r="AB98" s="196">
        <f t="shared" ref="AB98" si="12">H98*J98</f>
        <v>0</v>
      </c>
      <c r="AR98" s="203" t="s">
        <v>114</v>
      </c>
      <c r="AT98" s="203" t="s">
        <v>112</v>
      </c>
      <c r="AU98" s="203" t="s">
        <v>110</v>
      </c>
      <c r="AY98" s="140" t="s">
        <v>111</v>
      </c>
      <c r="BE98" s="141">
        <f>IF(O98="základná",K98,0)</f>
        <v>0</v>
      </c>
      <c r="BF98" s="141">
        <f>IF(O98="znížená",K98,0)</f>
        <v>0</v>
      </c>
      <c r="BG98" s="141">
        <f>IF(O98="zákl. prenesená",K98,0)</f>
        <v>0</v>
      </c>
      <c r="BH98" s="141">
        <f>IF(O98="zníž. prenesená",K98,0)</f>
        <v>0</v>
      </c>
      <c r="BI98" s="141">
        <f>IF(O98="nulová",K98,0)</f>
        <v>0</v>
      </c>
      <c r="BJ98" s="140" t="s">
        <v>110</v>
      </c>
      <c r="BK98" s="142" t="e">
        <f>ROUND(P98*#REF!,3)</f>
        <v>#REF!</v>
      </c>
      <c r="BL98" s="140" t="s">
        <v>114</v>
      </c>
      <c r="BM98" s="203" t="s">
        <v>246</v>
      </c>
    </row>
    <row r="99" spans="2:65" s="124" customFormat="1" ht="12">
      <c r="B99" s="133"/>
      <c r="C99" s="169">
        <v>8</v>
      </c>
      <c r="D99" s="169" t="s">
        <v>112</v>
      </c>
      <c r="E99" s="183" t="s">
        <v>247</v>
      </c>
      <c r="F99" s="152" t="s">
        <v>179</v>
      </c>
      <c r="G99" s="184" t="s">
        <v>119</v>
      </c>
      <c r="H99" s="185">
        <v>4</v>
      </c>
      <c r="I99" s="185"/>
      <c r="J99" s="185"/>
      <c r="K99" s="185">
        <f t="shared" si="10"/>
        <v>0</v>
      </c>
      <c r="L99" s="134"/>
      <c r="M99" s="135"/>
      <c r="N99" s="199" t="s">
        <v>1</v>
      </c>
      <c r="O99" s="200" t="s">
        <v>37</v>
      </c>
      <c r="P99" s="207">
        <f>I99+J99</f>
        <v>0</v>
      </c>
      <c r="Q99" s="207" t="e">
        <f>ROUND(I99*#REF!,3)</f>
        <v>#REF!</v>
      </c>
      <c r="R99" s="207" t="e">
        <f>ROUND(J99*#REF!,3)</f>
        <v>#REF!</v>
      </c>
      <c r="S99" s="201">
        <v>0.57213000000000003</v>
      </c>
      <c r="T99" s="201" t="e">
        <f>S99*#REF!</f>
        <v>#REF!</v>
      </c>
      <c r="U99" s="201">
        <v>0</v>
      </c>
      <c r="V99" s="201" t="e">
        <f>U99*#REF!</f>
        <v>#REF!</v>
      </c>
      <c r="W99" s="201">
        <v>0</v>
      </c>
      <c r="X99" s="202" t="e">
        <f>W99*#REF!</f>
        <v>#REF!</v>
      </c>
      <c r="AA99" s="196">
        <f t="shared" ref="AA99:AA100" si="13">H99*I99</f>
        <v>0</v>
      </c>
      <c r="AB99" s="196">
        <f t="shared" ref="AB99:AB100" si="14">H99*J99</f>
        <v>0</v>
      </c>
      <c r="AR99" s="203" t="s">
        <v>114</v>
      </c>
      <c r="AT99" s="203" t="s">
        <v>112</v>
      </c>
      <c r="AU99" s="203" t="s">
        <v>110</v>
      </c>
      <c r="AY99" s="140" t="s">
        <v>111</v>
      </c>
      <c r="BE99" s="141">
        <f>IF(O99="základná",K99,0)</f>
        <v>0</v>
      </c>
      <c r="BF99" s="141">
        <f>IF(O99="znížená",K99,0)</f>
        <v>0</v>
      </c>
      <c r="BG99" s="141">
        <f>IF(O99="zákl. prenesená",K99,0)</f>
        <v>0</v>
      </c>
      <c r="BH99" s="141">
        <f>IF(O99="zníž. prenesená",K99,0)</f>
        <v>0</v>
      </c>
      <c r="BI99" s="141">
        <f>IF(O99="nulová",K99,0)</f>
        <v>0</v>
      </c>
      <c r="BJ99" s="140" t="s">
        <v>110</v>
      </c>
      <c r="BK99" s="142" t="e">
        <f>ROUND(P99*#REF!,3)</f>
        <v>#REF!</v>
      </c>
      <c r="BL99" s="140" t="s">
        <v>114</v>
      </c>
      <c r="BM99" s="203" t="s">
        <v>248</v>
      </c>
    </row>
    <row r="100" spans="2:65" s="124" customFormat="1" ht="24">
      <c r="B100" s="133"/>
      <c r="C100" s="153">
        <v>9</v>
      </c>
      <c r="D100" s="153" t="s">
        <v>115</v>
      </c>
      <c r="E100" s="154" t="s">
        <v>180</v>
      </c>
      <c r="F100" s="155" t="s">
        <v>300</v>
      </c>
      <c r="G100" s="156" t="s">
        <v>119</v>
      </c>
      <c r="H100" s="157">
        <v>4</v>
      </c>
      <c r="I100" s="157"/>
      <c r="J100" s="197"/>
      <c r="K100" s="157">
        <f t="shared" si="10"/>
        <v>0</v>
      </c>
      <c r="L100" s="204"/>
      <c r="M100" s="205"/>
      <c r="N100" s="206" t="s">
        <v>1</v>
      </c>
      <c r="O100" s="200" t="s">
        <v>37</v>
      </c>
      <c r="P100" s="207">
        <f>I100+J100</f>
        <v>0</v>
      </c>
      <c r="Q100" s="207" t="e">
        <f>ROUND(I100*#REF!,3)</f>
        <v>#REF!</v>
      </c>
      <c r="R100" s="207" t="e">
        <f>ROUND(J100*#REF!,3)</f>
        <v>#REF!</v>
      </c>
      <c r="S100" s="201">
        <v>0</v>
      </c>
      <c r="T100" s="201" t="e">
        <f>S100*#REF!</f>
        <v>#REF!</v>
      </c>
      <c r="U100" s="201">
        <v>2.1800000000000001E-3</v>
      </c>
      <c r="V100" s="201" t="e">
        <f>U100*#REF!</f>
        <v>#REF!</v>
      </c>
      <c r="W100" s="201">
        <v>0</v>
      </c>
      <c r="X100" s="202" t="e">
        <f>W100*#REF!</f>
        <v>#REF!</v>
      </c>
      <c r="AA100" s="196">
        <f t="shared" si="13"/>
        <v>0</v>
      </c>
      <c r="AB100" s="196">
        <f t="shared" si="14"/>
        <v>0</v>
      </c>
      <c r="AR100" s="203" t="s">
        <v>116</v>
      </c>
      <c r="AT100" s="203" t="s">
        <v>115</v>
      </c>
      <c r="AU100" s="203" t="s">
        <v>110</v>
      </c>
      <c r="AY100" s="140" t="s">
        <v>111</v>
      </c>
      <c r="BE100" s="141">
        <f>IF(O100="základná",K100,0)</f>
        <v>0</v>
      </c>
      <c r="BF100" s="141">
        <f>IF(O100="znížená",K100,0)</f>
        <v>0</v>
      </c>
      <c r="BG100" s="141">
        <f>IF(O100="zákl. prenesená",K100,0)</f>
        <v>0</v>
      </c>
      <c r="BH100" s="141">
        <f>IF(O100="zníž. prenesená",K100,0)</f>
        <v>0</v>
      </c>
      <c r="BI100" s="141">
        <f>IF(O100="nulová",K100,0)</f>
        <v>0</v>
      </c>
      <c r="BJ100" s="140" t="s">
        <v>110</v>
      </c>
      <c r="BK100" s="142" t="e">
        <f>ROUND(P100*#REF!,3)</f>
        <v>#REF!</v>
      </c>
      <c r="BL100" s="140" t="s">
        <v>114</v>
      </c>
      <c r="BM100" s="203" t="s">
        <v>249</v>
      </c>
    </row>
    <row r="101" spans="2:65" s="10" customFormat="1" ht="21" customHeight="1">
      <c r="B101" s="95"/>
      <c r="C101" s="172"/>
      <c r="D101" s="173" t="s">
        <v>66</v>
      </c>
      <c r="E101" s="176" t="s">
        <v>120</v>
      </c>
      <c r="F101" s="176" t="s">
        <v>121</v>
      </c>
      <c r="G101" s="172"/>
      <c r="H101" s="172"/>
      <c r="I101" s="172"/>
      <c r="J101" s="172"/>
      <c r="K101" s="177">
        <f>SUM(K102:K116)</f>
        <v>0</v>
      </c>
      <c r="M101" s="95"/>
      <c r="N101" s="97"/>
      <c r="O101" s="98"/>
      <c r="P101" s="98"/>
      <c r="Q101" s="99" t="e">
        <f>SUM(#REF!)</f>
        <v>#REF!</v>
      </c>
      <c r="R101" s="99" t="e">
        <f>SUM(#REF!)</f>
        <v>#REF!</v>
      </c>
      <c r="S101" s="98"/>
      <c r="T101" s="100" t="e">
        <f>SUM(#REF!)</f>
        <v>#REF!</v>
      </c>
      <c r="U101" s="98"/>
      <c r="V101" s="100" t="e">
        <f>SUM(#REF!)</f>
        <v>#REF!</v>
      </c>
      <c r="W101" s="98"/>
      <c r="X101" s="101" t="e">
        <f>SUM(#REF!)</f>
        <v>#REF!</v>
      </c>
      <c r="Z101"/>
      <c r="AA101" s="118">
        <f t="shared" ref="AA101:AB101" si="15">SUM(AA102:AA116)</f>
        <v>0</v>
      </c>
      <c r="AB101" s="118">
        <f t="shared" si="15"/>
        <v>0</v>
      </c>
      <c r="AF101" s="96" t="s">
        <v>110</v>
      </c>
      <c r="AH101" s="102" t="s">
        <v>66</v>
      </c>
      <c r="AI101" s="102" t="s">
        <v>75</v>
      </c>
      <c r="AM101" s="96" t="s">
        <v>111</v>
      </c>
      <c r="AY101" s="103" t="e">
        <f>SUM(#REF!)</f>
        <v>#REF!</v>
      </c>
    </row>
    <row r="102" spans="2:65" s="124" customFormat="1" ht="12">
      <c r="B102" s="133"/>
      <c r="C102" s="169">
        <v>10</v>
      </c>
      <c r="D102" s="169" t="s">
        <v>112</v>
      </c>
      <c r="E102" s="183" t="s">
        <v>250</v>
      </c>
      <c r="F102" s="152" t="s">
        <v>251</v>
      </c>
      <c r="G102" s="184" t="s">
        <v>185</v>
      </c>
      <c r="H102" s="185">
        <v>1</v>
      </c>
      <c r="I102" s="185"/>
      <c r="J102" s="185"/>
      <c r="K102" s="185">
        <f t="shared" ref="K102:K116" si="16">ROUND((I102+J102)*H102,3)</f>
        <v>0</v>
      </c>
      <c r="L102" s="134"/>
      <c r="M102" s="135"/>
      <c r="N102" s="199" t="s">
        <v>1</v>
      </c>
      <c r="O102" s="200" t="s">
        <v>37</v>
      </c>
      <c r="P102" s="207">
        <f t="shared" ref="P102:P116" si="17">I102+J102</f>
        <v>0</v>
      </c>
      <c r="Q102" s="207">
        <f t="shared" ref="Q102:Q116" si="18">ROUND(I102*H102,3)</f>
        <v>0</v>
      </c>
      <c r="R102" s="207">
        <f t="shared" ref="R102:R116" si="19">ROUND(J102*H102,3)</f>
        <v>0</v>
      </c>
      <c r="S102" s="201">
        <v>0.45221</v>
      </c>
      <c r="T102" s="201">
        <f t="shared" ref="T102:T116" si="20">S102*H102</f>
        <v>0.45221</v>
      </c>
      <c r="U102" s="201">
        <v>3.81E-3</v>
      </c>
      <c r="V102" s="201">
        <f t="shared" ref="V102:V116" si="21">U102*H102</f>
        <v>3.81E-3</v>
      </c>
      <c r="W102" s="201">
        <v>0</v>
      </c>
      <c r="X102" s="202">
        <f t="shared" ref="X102:X116" si="22">W102*H102</f>
        <v>0</v>
      </c>
      <c r="AA102" s="196">
        <f t="shared" ref="AA102:AA116" si="23">H102*I102</f>
        <v>0</v>
      </c>
      <c r="AB102" s="196">
        <f t="shared" ref="AB102:AB116" si="24">H102*J102</f>
        <v>0</v>
      </c>
      <c r="AR102" s="203" t="s">
        <v>114</v>
      </c>
      <c r="AT102" s="203" t="s">
        <v>112</v>
      </c>
      <c r="AU102" s="203" t="s">
        <v>110</v>
      </c>
      <c r="AY102" s="140" t="s">
        <v>111</v>
      </c>
      <c r="BE102" s="141">
        <f t="shared" ref="BE102:BE116" si="25">IF(O102="základná",K102,0)</f>
        <v>0</v>
      </c>
      <c r="BF102" s="141">
        <f t="shared" ref="BF102:BF116" si="26">IF(O102="znížená",K102,0)</f>
        <v>0</v>
      </c>
      <c r="BG102" s="141">
        <f t="shared" ref="BG102:BG116" si="27">IF(O102="zákl. prenesená",K102,0)</f>
        <v>0</v>
      </c>
      <c r="BH102" s="141">
        <f t="shared" ref="BH102:BH116" si="28">IF(O102="zníž. prenesená",K102,0)</f>
        <v>0</v>
      </c>
      <c r="BI102" s="141">
        <f t="shared" ref="BI102:BI116" si="29">IF(O102="nulová",K102,0)</f>
        <v>0</v>
      </c>
      <c r="BJ102" s="140" t="s">
        <v>110</v>
      </c>
      <c r="BK102" s="142">
        <f t="shared" ref="BK102:BK116" si="30">ROUND(P102*H102,3)</f>
        <v>0</v>
      </c>
      <c r="BL102" s="140" t="s">
        <v>114</v>
      </c>
      <c r="BM102" s="203" t="s">
        <v>252</v>
      </c>
    </row>
    <row r="103" spans="2:65" s="124" customFormat="1" ht="24">
      <c r="B103" s="133"/>
      <c r="C103" s="169">
        <v>11</v>
      </c>
      <c r="D103" s="169" t="s">
        <v>112</v>
      </c>
      <c r="E103" s="183" t="s">
        <v>253</v>
      </c>
      <c r="F103" s="152" t="s">
        <v>254</v>
      </c>
      <c r="G103" s="184" t="s">
        <v>119</v>
      </c>
      <c r="H103" s="185">
        <v>8</v>
      </c>
      <c r="I103" s="185"/>
      <c r="J103" s="185"/>
      <c r="K103" s="185">
        <f t="shared" si="16"/>
        <v>0</v>
      </c>
      <c r="L103" s="134"/>
      <c r="M103" s="135"/>
      <c r="N103" s="199" t="s">
        <v>1</v>
      </c>
      <c r="O103" s="200" t="s">
        <v>37</v>
      </c>
      <c r="P103" s="207">
        <f t="shared" si="17"/>
        <v>0</v>
      </c>
      <c r="Q103" s="207">
        <f t="shared" si="18"/>
        <v>0</v>
      </c>
      <c r="R103" s="207">
        <f t="shared" si="19"/>
        <v>0</v>
      </c>
      <c r="S103" s="201">
        <v>0.61399999999999999</v>
      </c>
      <c r="T103" s="201">
        <f t="shared" si="20"/>
        <v>4.9119999999999999</v>
      </c>
      <c r="U103" s="201">
        <v>0</v>
      </c>
      <c r="V103" s="201">
        <f t="shared" si="21"/>
        <v>0</v>
      </c>
      <c r="W103" s="201">
        <v>0</v>
      </c>
      <c r="X103" s="202">
        <f t="shared" si="22"/>
        <v>0</v>
      </c>
      <c r="AA103" s="196">
        <f t="shared" si="23"/>
        <v>0</v>
      </c>
      <c r="AB103" s="196">
        <f t="shared" si="24"/>
        <v>0</v>
      </c>
      <c r="AR103" s="203" t="s">
        <v>114</v>
      </c>
      <c r="AT103" s="203" t="s">
        <v>112</v>
      </c>
      <c r="AU103" s="203" t="s">
        <v>110</v>
      </c>
      <c r="AY103" s="140" t="s">
        <v>111</v>
      </c>
      <c r="BE103" s="141">
        <f t="shared" si="25"/>
        <v>0</v>
      </c>
      <c r="BF103" s="141">
        <f t="shared" si="26"/>
        <v>0</v>
      </c>
      <c r="BG103" s="141">
        <f t="shared" si="27"/>
        <v>0</v>
      </c>
      <c r="BH103" s="141">
        <f t="shared" si="28"/>
        <v>0</v>
      </c>
      <c r="BI103" s="141">
        <f t="shared" si="29"/>
        <v>0</v>
      </c>
      <c r="BJ103" s="140" t="s">
        <v>110</v>
      </c>
      <c r="BK103" s="142">
        <f t="shared" si="30"/>
        <v>0</v>
      </c>
      <c r="BL103" s="140" t="s">
        <v>114</v>
      </c>
      <c r="BM103" s="203" t="s">
        <v>255</v>
      </c>
    </row>
    <row r="104" spans="2:65" s="124" customFormat="1" ht="12">
      <c r="B104" s="133"/>
      <c r="C104" s="169">
        <v>12</v>
      </c>
      <c r="D104" s="169" t="s">
        <v>112</v>
      </c>
      <c r="E104" s="183" t="s">
        <v>256</v>
      </c>
      <c r="F104" s="152" t="s">
        <v>257</v>
      </c>
      <c r="G104" s="184" t="s">
        <v>185</v>
      </c>
      <c r="H104" s="185">
        <v>8</v>
      </c>
      <c r="I104" s="185"/>
      <c r="J104" s="185"/>
      <c r="K104" s="185">
        <f t="shared" si="16"/>
        <v>0</v>
      </c>
      <c r="L104" s="134"/>
      <c r="M104" s="135"/>
      <c r="N104" s="199" t="s">
        <v>1</v>
      </c>
      <c r="O104" s="200" t="s">
        <v>37</v>
      </c>
      <c r="P104" s="207">
        <f t="shared" si="17"/>
        <v>0</v>
      </c>
      <c r="Q104" s="207">
        <f t="shared" si="18"/>
        <v>0</v>
      </c>
      <c r="R104" s="207">
        <f t="shared" si="19"/>
        <v>0</v>
      </c>
      <c r="S104" s="201">
        <v>0.17712</v>
      </c>
      <c r="T104" s="201">
        <f t="shared" si="20"/>
        <v>1.41696</v>
      </c>
      <c r="U104" s="201">
        <v>6.0000000000000002E-5</v>
      </c>
      <c r="V104" s="201">
        <f t="shared" si="21"/>
        <v>4.8000000000000001E-4</v>
      </c>
      <c r="W104" s="201">
        <v>8.4100000000000008E-3</v>
      </c>
      <c r="X104" s="202">
        <f t="shared" si="22"/>
        <v>6.7280000000000006E-2</v>
      </c>
      <c r="AA104" s="196">
        <f t="shared" si="23"/>
        <v>0</v>
      </c>
      <c r="AB104" s="196">
        <f t="shared" si="24"/>
        <v>0</v>
      </c>
      <c r="AR104" s="203" t="s">
        <v>114</v>
      </c>
      <c r="AT104" s="203" t="s">
        <v>112</v>
      </c>
      <c r="AU104" s="203" t="s">
        <v>110</v>
      </c>
      <c r="AY104" s="140" t="s">
        <v>111</v>
      </c>
      <c r="BE104" s="141">
        <f t="shared" si="25"/>
        <v>0</v>
      </c>
      <c r="BF104" s="141">
        <f t="shared" si="26"/>
        <v>0</v>
      </c>
      <c r="BG104" s="141">
        <f t="shared" si="27"/>
        <v>0</v>
      </c>
      <c r="BH104" s="141">
        <f t="shared" si="28"/>
        <v>0</v>
      </c>
      <c r="BI104" s="141">
        <f t="shared" si="29"/>
        <v>0</v>
      </c>
      <c r="BJ104" s="140" t="s">
        <v>110</v>
      </c>
      <c r="BK104" s="142">
        <f t="shared" si="30"/>
        <v>0</v>
      </c>
      <c r="BL104" s="140" t="s">
        <v>114</v>
      </c>
      <c r="BM104" s="203" t="s">
        <v>258</v>
      </c>
    </row>
    <row r="105" spans="2:65" s="124" customFormat="1" ht="24">
      <c r="B105" s="133"/>
      <c r="C105" s="169">
        <v>13</v>
      </c>
      <c r="D105" s="169" t="s">
        <v>112</v>
      </c>
      <c r="E105" s="183" t="s">
        <v>302</v>
      </c>
      <c r="F105" s="152" t="s">
        <v>301</v>
      </c>
      <c r="G105" s="184" t="s">
        <v>119</v>
      </c>
      <c r="H105" s="185">
        <v>8</v>
      </c>
      <c r="I105" s="185"/>
      <c r="J105" s="185"/>
      <c r="K105" s="185">
        <f t="shared" si="16"/>
        <v>0</v>
      </c>
      <c r="L105" s="134"/>
      <c r="M105" s="135"/>
      <c r="N105" s="189" t="s">
        <v>1</v>
      </c>
      <c r="O105" s="136" t="s">
        <v>37</v>
      </c>
      <c r="P105" s="190">
        <f t="shared" si="17"/>
        <v>0</v>
      </c>
      <c r="Q105" s="190">
        <f t="shared" si="18"/>
        <v>0</v>
      </c>
      <c r="R105" s="190">
        <f t="shared" si="19"/>
        <v>0</v>
      </c>
      <c r="S105" s="137">
        <v>0.17712</v>
      </c>
      <c r="T105" s="137">
        <f t="shared" si="20"/>
        <v>1.41696</v>
      </c>
      <c r="U105" s="137">
        <v>6.0000000000000002E-5</v>
      </c>
      <c r="V105" s="137">
        <f t="shared" si="21"/>
        <v>4.8000000000000001E-4</v>
      </c>
      <c r="W105" s="137">
        <v>8.4100000000000008E-3</v>
      </c>
      <c r="X105" s="138">
        <f t="shared" si="22"/>
        <v>6.7280000000000006E-2</v>
      </c>
      <c r="AA105" s="196">
        <f t="shared" si="23"/>
        <v>0</v>
      </c>
      <c r="AB105" s="196">
        <f t="shared" si="24"/>
        <v>0</v>
      </c>
      <c r="AR105" s="139" t="s">
        <v>114</v>
      </c>
      <c r="AT105" s="139" t="s">
        <v>112</v>
      </c>
      <c r="AU105" s="139" t="s">
        <v>110</v>
      </c>
      <c r="AY105" s="140" t="s">
        <v>111</v>
      </c>
      <c r="BE105" s="141">
        <f t="shared" si="25"/>
        <v>0</v>
      </c>
      <c r="BF105" s="141">
        <f t="shared" si="26"/>
        <v>0</v>
      </c>
      <c r="BG105" s="141">
        <f t="shared" si="27"/>
        <v>0</v>
      </c>
      <c r="BH105" s="141">
        <f t="shared" si="28"/>
        <v>0</v>
      </c>
      <c r="BI105" s="141">
        <f t="shared" si="29"/>
        <v>0</v>
      </c>
      <c r="BJ105" s="140" t="s">
        <v>110</v>
      </c>
      <c r="BK105" s="142">
        <f t="shared" si="30"/>
        <v>0</v>
      </c>
      <c r="BL105" s="140" t="s">
        <v>114</v>
      </c>
      <c r="BM105" s="139" t="s">
        <v>258</v>
      </c>
    </row>
    <row r="106" spans="2:65" s="124" customFormat="1" ht="12">
      <c r="B106" s="133"/>
      <c r="C106" s="169">
        <v>14</v>
      </c>
      <c r="D106" s="169" t="s">
        <v>112</v>
      </c>
      <c r="E106" s="183" t="s">
        <v>259</v>
      </c>
      <c r="F106" s="152" t="s">
        <v>260</v>
      </c>
      <c r="G106" s="184" t="s">
        <v>185</v>
      </c>
      <c r="H106" s="185">
        <v>16</v>
      </c>
      <c r="I106" s="185"/>
      <c r="J106" s="185"/>
      <c r="K106" s="185">
        <f t="shared" si="16"/>
        <v>0</v>
      </c>
      <c r="L106" s="134"/>
      <c r="M106" s="135"/>
      <c r="N106" s="199" t="s">
        <v>1</v>
      </c>
      <c r="O106" s="200" t="s">
        <v>37</v>
      </c>
      <c r="P106" s="207">
        <f t="shared" si="17"/>
        <v>0</v>
      </c>
      <c r="Q106" s="207">
        <f t="shared" si="18"/>
        <v>0</v>
      </c>
      <c r="R106" s="207">
        <f t="shared" si="19"/>
        <v>0</v>
      </c>
      <c r="S106" s="201">
        <v>0.54217000000000004</v>
      </c>
      <c r="T106" s="201">
        <f t="shared" si="20"/>
        <v>8.6747200000000007</v>
      </c>
      <c r="U106" s="201">
        <v>5.45E-3</v>
      </c>
      <c r="V106" s="201">
        <f t="shared" si="21"/>
        <v>8.72E-2</v>
      </c>
      <c r="W106" s="201">
        <v>0</v>
      </c>
      <c r="X106" s="202">
        <f t="shared" si="22"/>
        <v>0</v>
      </c>
      <c r="AA106" s="196">
        <f t="shared" si="23"/>
        <v>0</v>
      </c>
      <c r="AB106" s="196">
        <f t="shared" si="24"/>
        <v>0</v>
      </c>
      <c r="AR106" s="203" t="s">
        <v>114</v>
      </c>
      <c r="AT106" s="203" t="s">
        <v>112</v>
      </c>
      <c r="AU106" s="203" t="s">
        <v>110</v>
      </c>
      <c r="AY106" s="140" t="s">
        <v>111</v>
      </c>
      <c r="BE106" s="141">
        <f t="shared" si="25"/>
        <v>0</v>
      </c>
      <c r="BF106" s="141">
        <f t="shared" si="26"/>
        <v>0</v>
      </c>
      <c r="BG106" s="141">
        <f t="shared" si="27"/>
        <v>0</v>
      </c>
      <c r="BH106" s="141">
        <f t="shared" si="28"/>
        <v>0</v>
      </c>
      <c r="BI106" s="141">
        <f t="shared" si="29"/>
        <v>0</v>
      </c>
      <c r="BJ106" s="140" t="s">
        <v>110</v>
      </c>
      <c r="BK106" s="142">
        <f t="shared" si="30"/>
        <v>0</v>
      </c>
      <c r="BL106" s="140" t="s">
        <v>114</v>
      </c>
      <c r="BM106" s="203" t="s">
        <v>261</v>
      </c>
    </row>
    <row r="107" spans="2:65" s="124" customFormat="1" ht="12">
      <c r="B107" s="133"/>
      <c r="C107" s="169">
        <v>15</v>
      </c>
      <c r="D107" s="169" t="s">
        <v>112</v>
      </c>
      <c r="E107" s="183" t="s">
        <v>262</v>
      </c>
      <c r="F107" s="152" t="s">
        <v>263</v>
      </c>
      <c r="G107" s="184" t="s">
        <v>119</v>
      </c>
      <c r="H107" s="185">
        <v>16</v>
      </c>
      <c r="I107" s="185"/>
      <c r="J107" s="185"/>
      <c r="K107" s="185">
        <f t="shared" si="16"/>
        <v>0</v>
      </c>
      <c r="L107" s="134"/>
      <c r="M107" s="135"/>
      <c r="N107" s="199" t="s">
        <v>1</v>
      </c>
      <c r="O107" s="200" t="s">
        <v>37</v>
      </c>
      <c r="P107" s="207">
        <f t="shared" si="17"/>
        <v>0</v>
      </c>
      <c r="Q107" s="207">
        <f t="shared" si="18"/>
        <v>0</v>
      </c>
      <c r="R107" s="207">
        <f t="shared" si="19"/>
        <v>0</v>
      </c>
      <c r="S107" s="201">
        <v>1.0229999999999999</v>
      </c>
      <c r="T107" s="201">
        <f t="shared" si="20"/>
        <v>16.367999999999999</v>
      </c>
      <c r="U107" s="201">
        <v>0</v>
      </c>
      <c r="V107" s="201">
        <f t="shared" si="21"/>
        <v>0</v>
      </c>
      <c r="W107" s="201">
        <v>0</v>
      </c>
      <c r="X107" s="202">
        <f t="shared" si="22"/>
        <v>0</v>
      </c>
      <c r="AA107" s="196">
        <f t="shared" si="23"/>
        <v>0</v>
      </c>
      <c r="AB107" s="196">
        <f t="shared" si="24"/>
        <v>0</v>
      </c>
      <c r="AR107" s="203" t="s">
        <v>114</v>
      </c>
      <c r="AT107" s="203" t="s">
        <v>112</v>
      </c>
      <c r="AU107" s="203" t="s">
        <v>110</v>
      </c>
      <c r="AY107" s="140" t="s">
        <v>111</v>
      </c>
      <c r="BE107" s="141">
        <f t="shared" si="25"/>
        <v>0</v>
      </c>
      <c r="BF107" s="141">
        <f t="shared" si="26"/>
        <v>0</v>
      </c>
      <c r="BG107" s="141">
        <f t="shared" si="27"/>
        <v>0</v>
      </c>
      <c r="BH107" s="141">
        <f t="shared" si="28"/>
        <v>0</v>
      </c>
      <c r="BI107" s="141">
        <f t="shared" si="29"/>
        <v>0</v>
      </c>
      <c r="BJ107" s="140" t="s">
        <v>110</v>
      </c>
      <c r="BK107" s="142">
        <f t="shared" si="30"/>
        <v>0</v>
      </c>
      <c r="BL107" s="140" t="s">
        <v>114</v>
      </c>
      <c r="BM107" s="203" t="s">
        <v>264</v>
      </c>
    </row>
    <row r="108" spans="2:65" s="124" customFormat="1" ht="12">
      <c r="B108" s="133"/>
      <c r="C108" s="169">
        <v>16</v>
      </c>
      <c r="D108" s="169" t="s">
        <v>112</v>
      </c>
      <c r="E108" s="183" t="s">
        <v>236</v>
      </c>
      <c r="F108" s="152" t="s">
        <v>237</v>
      </c>
      <c r="G108" s="184" t="s">
        <v>119</v>
      </c>
      <c r="H108" s="185">
        <v>8</v>
      </c>
      <c r="I108" s="185"/>
      <c r="J108" s="185"/>
      <c r="K108" s="185">
        <f t="shared" si="16"/>
        <v>0</v>
      </c>
      <c r="L108" s="134"/>
      <c r="M108" s="135"/>
      <c r="N108" s="199" t="s">
        <v>1</v>
      </c>
      <c r="O108" s="200" t="s">
        <v>37</v>
      </c>
      <c r="P108" s="207">
        <f t="shared" si="17"/>
        <v>0</v>
      </c>
      <c r="Q108" s="207">
        <f t="shared" si="18"/>
        <v>0</v>
      </c>
      <c r="R108" s="207">
        <f t="shared" si="19"/>
        <v>0</v>
      </c>
      <c r="S108" s="201">
        <v>1.3502000000000001</v>
      </c>
      <c r="T108" s="201">
        <f t="shared" si="20"/>
        <v>10.801600000000001</v>
      </c>
      <c r="U108" s="201">
        <v>2.9999999999999997E-4</v>
      </c>
      <c r="V108" s="201">
        <f t="shared" si="21"/>
        <v>2.3999999999999998E-3</v>
      </c>
      <c r="W108" s="201">
        <v>0</v>
      </c>
      <c r="X108" s="202">
        <f t="shared" si="22"/>
        <v>0</v>
      </c>
      <c r="AA108" s="196">
        <f t="shared" si="23"/>
        <v>0</v>
      </c>
      <c r="AB108" s="196">
        <f t="shared" si="24"/>
        <v>0</v>
      </c>
      <c r="AR108" s="203" t="s">
        <v>114</v>
      </c>
      <c r="AT108" s="203" t="s">
        <v>112</v>
      </c>
      <c r="AU108" s="203" t="s">
        <v>110</v>
      </c>
      <c r="AY108" s="140" t="s">
        <v>111</v>
      </c>
      <c r="BE108" s="141">
        <f t="shared" si="25"/>
        <v>0</v>
      </c>
      <c r="BF108" s="141">
        <f t="shared" si="26"/>
        <v>0</v>
      </c>
      <c r="BG108" s="141">
        <f t="shared" si="27"/>
        <v>0</v>
      </c>
      <c r="BH108" s="141">
        <f t="shared" si="28"/>
        <v>0</v>
      </c>
      <c r="BI108" s="141">
        <f t="shared" si="29"/>
        <v>0</v>
      </c>
      <c r="BJ108" s="140" t="s">
        <v>110</v>
      </c>
      <c r="BK108" s="142">
        <f t="shared" si="30"/>
        <v>0</v>
      </c>
      <c r="BL108" s="140" t="s">
        <v>114</v>
      </c>
      <c r="BM108" s="203" t="s">
        <v>265</v>
      </c>
    </row>
    <row r="109" spans="2:65" s="124" customFormat="1" ht="24">
      <c r="B109" s="133"/>
      <c r="C109" s="153">
        <v>17</v>
      </c>
      <c r="D109" s="153" t="s">
        <v>115</v>
      </c>
      <c r="E109" s="154" t="s">
        <v>266</v>
      </c>
      <c r="F109" s="155" t="s">
        <v>267</v>
      </c>
      <c r="G109" s="156" t="s">
        <v>119</v>
      </c>
      <c r="H109" s="157">
        <v>8</v>
      </c>
      <c r="I109" s="157"/>
      <c r="J109" s="197"/>
      <c r="K109" s="157">
        <f t="shared" si="16"/>
        <v>0</v>
      </c>
      <c r="L109" s="204"/>
      <c r="M109" s="205"/>
      <c r="N109" s="206" t="s">
        <v>1</v>
      </c>
      <c r="O109" s="200" t="s">
        <v>37</v>
      </c>
      <c r="P109" s="207">
        <f t="shared" si="17"/>
        <v>0</v>
      </c>
      <c r="Q109" s="207">
        <f t="shared" si="18"/>
        <v>0</v>
      </c>
      <c r="R109" s="207">
        <f t="shared" si="19"/>
        <v>0</v>
      </c>
      <c r="S109" s="201">
        <v>0</v>
      </c>
      <c r="T109" s="201">
        <f t="shared" si="20"/>
        <v>0</v>
      </c>
      <c r="U109" s="201">
        <v>4.8000000000000001E-4</v>
      </c>
      <c r="V109" s="201">
        <f t="shared" si="21"/>
        <v>3.8400000000000001E-3</v>
      </c>
      <c r="W109" s="201">
        <v>0</v>
      </c>
      <c r="X109" s="202">
        <f t="shared" si="22"/>
        <v>0</v>
      </c>
      <c r="AA109" s="196">
        <f t="shared" si="23"/>
        <v>0</v>
      </c>
      <c r="AB109" s="196">
        <f t="shared" si="24"/>
        <v>0</v>
      </c>
      <c r="AR109" s="203" t="s">
        <v>116</v>
      </c>
      <c r="AT109" s="203" t="s">
        <v>115</v>
      </c>
      <c r="AU109" s="203" t="s">
        <v>110</v>
      </c>
      <c r="AY109" s="140" t="s">
        <v>111</v>
      </c>
      <c r="BE109" s="141">
        <f t="shared" si="25"/>
        <v>0</v>
      </c>
      <c r="BF109" s="141">
        <f t="shared" si="26"/>
        <v>0</v>
      </c>
      <c r="BG109" s="141">
        <f t="shared" si="27"/>
        <v>0</v>
      </c>
      <c r="BH109" s="141">
        <f t="shared" si="28"/>
        <v>0</v>
      </c>
      <c r="BI109" s="141">
        <f t="shared" si="29"/>
        <v>0</v>
      </c>
      <c r="BJ109" s="140" t="s">
        <v>110</v>
      </c>
      <c r="BK109" s="142">
        <f t="shared" si="30"/>
        <v>0</v>
      </c>
      <c r="BL109" s="140" t="s">
        <v>114</v>
      </c>
      <c r="BM109" s="203" t="s">
        <v>268</v>
      </c>
    </row>
    <row r="110" spans="2:65" s="124" customFormat="1" ht="12">
      <c r="B110" s="133"/>
      <c r="C110" s="169">
        <v>18</v>
      </c>
      <c r="D110" s="169" t="s">
        <v>112</v>
      </c>
      <c r="E110" s="183" t="s">
        <v>269</v>
      </c>
      <c r="F110" s="152" t="s">
        <v>238</v>
      </c>
      <c r="G110" s="184" t="s">
        <v>119</v>
      </c>
      <c r="H110" s="185">
        <v>16</v>
      </c>
      <c r="I110" s="185"/>
      <c r="J110" s="185"/>
      <c r="K110" s="185">
        <f t="shared" si="16"/>
        <v>0</v>
      </c>
      <c r="L110" s="134"/>
      <c r="M110" s="135"/>
      <c r="N110" s="199" t="s">
        <v>1</v>
      </c>
      <c r="O110" s="200" t="s">
        <v>37</v>
      </c>
      <c r="P110" s="207">
        <f t="shared" si="17"/>
        <v>0</v>
      </c>
      <c r="Q110" s="207">
        <f t="shared" si="18"/>
        <v>0</v>
      </c>
      <c r="R110" s="207">
        <f t="shared" si="19"/>
        <v>0</v>
      </c>
      <c r="S110" s="201">
        <v>1.82023</v>
      </c>
      <c r="T110" s="201">
        <f t="shared" si="20"/>
        <v>29.12368</v>
      </c>
      <c r="U110" s="201">
        <v>3.4000000000000002E-4</v>
      </c>
      <c r="V110" s="201">
        <f t="shared" si="21"/>
        <v>5.4400000000000004E-3</v>
      </c>
      <c r="W110" s="201">
        <v>0</v>
      </c>
      <c r="X110" s="202">
        <f t="shared" si="22"/>
        <v>0</v>
      </c>
      <c r="AA110" s="196">
        <f t="shared" si="23"/>
        <v>0</v>
      </c>
      <c r="AB110" s="196">
        <f t="shared" si="24"/>
        <v>0</v>
      </c>
      <c r="AR110" s="203" t="s">
        <v>114</v>
      </c>
      <c r="AT110" s="203" t="s">
        <v>112</v>
      </c>
      <c r="AU110" s="203" t="s">
        <v>110</v>
      </c>
      <c r="AY110" s="140" t="s">
        <v>111</v>
      </c>
      <c r="BE110" s="141">
        <f t="shared" si="25"/>
        <v>0</v>
      </c>
      <c r="BF110" s="141">
        <f t="shared" si="26"/>
        <v>0</v>
      </c>
      <c r="BG110" s="141">
        <f t="shared" si="27"/>
        <v>0</v>
      </c>
      <c r="BH110" s="141">
        <f t="shared" si="28"/>
        <v>0</v>
      </c>
      <c r="BI110" s="141">
        <f t="shared" si="29"/>
        <v>0</v>
      </c>
      <c r="BJ110" s="140" t="s">
        <v>110</v>
      </c>
      <c r="BK110" s="142">
        <f t="shared" si="30"/>
        <v>0</v>
      </c>
      <c r="BL110" s="140" t="s">
        <v>114</v>
      </c>
      <c r="BM110" s="203" t="s">
        <v>270</v>
      </c>
    </row>
    <row r="111" spans="2:65" s="124" customFormat="1" ht="24">
      <c r="B111" s="133"/>
      <c r="C111" s="153">
        <v>19</v>
      </c>
      <c r="D111" s="153" t="s">
        <v>115</v>
      </c>
      <c r="E111" s="154" t="s">
        <v>271</v>
      </c>
      <c r="F111" s="155" t="s">
        <v>272</v>
      </c>
      <c r="G111" s="156" t="s">
        <v>119</v>
      </c>
      <c r="H111" s="157">
        <v>16</v>
      </c>
      <c r="I111" s="157"/>
      <c r="J111" s="197"/>
      <c r="K111" s="157">
        <f t="shared" si="16"/>
        <v>0</v>
      </c>
      <c r="L111" s="204"/>
      <c r="M111" s="205"/>
      <c r="N111" s="206" t="s">
        <v>1</v>
      </c>
      <c r="O111" s="200" t="s">
        <v>37</v>
      </c>
      <c r="P111" s="207">
        <f t="shared" si="17"/>
        <v>0</v>
      </c>
      <c r="Q111" s="207">
        <f t="shared" si="18"/>
        <v>0</v>
      </c>
      <c r="R111" s="207">
        <f t="shared" si="19"/>
        <v>0</v>
      </c>
      <c r="S111" s="201">
        <v>0</v>
      </c>
      <c r="T111" s="201">
        <f t="shared" si="20"/>
        <v>0</v>
      </c>
      <c r="U111" s="201">
        <v>6.0999999999999997E-4</v>
      </c>
      <c r="V111" s="201">
        <f t="shared" si="21"/>
        <v>9.7599999999999996E-3</v>
      </c>
      <c r="W111" s="201">
        <v>0</v>
      </c>
      <c r="X111" s="202">
        <f t="shared" si="22"/>
        <v>0</v>
      </c>
      <c r="AA111" s="196">
        <f t="shared" si="23"/>
        <v>0</v>
      </c>
      <c r="AB111" s="196">
        <f t="shared" si="24"/>
        <v>0</v>
      </c>
      <c r="AR111" s="203" t="s">
        <v>116</v>
      </c>
      <c r="AT111" s="203" t="s">
        <v>115</v>
      </c>
      <c r="AU111" s="203" t="s">
        <v>110</v>
      </c>
      <c r="AY111" s="140" t="s">
        <v>111</v>
      </c>
      <c r="BE111" s="141">
        <f t="shared" si="25"/>
        <v>0</v>
      </c>
      <c r="BF111" s="141">
        <f t="shared" si="26"/>
        <v>0</v>
      </c>
      <c r="BG111" s="141">
        <f t="shared" si="27"/>
        <v>0</v>
      </c>
      <c r="BH111" s="141">
        <f t="shared" si="28"/>
        <v>0</v>
      </c>
      <c r="BI111" s="141">
        <f t="shared" si="29"/>
        <v>0</v>
      </c>
      <c r="BJ111" s="140" t="s">
        <v>110</v>
      </c>
      <c r="BK111" s="142">
        <f t="shared" si="30"/>
        <v>0</v>
      </c>
      <c r="BL111" s="140" t="s">
        <v>114</v>
      </c>
      <c r="BM111" s="203" t="s">
        <v>273</v>
      </c>
    </row>
    <row r="112" spans="2:65" s="124" customFormat="1" ht="12">
      <c r="B112" s="133"/>
      <c r="C112" s="169">
        <v>20</v>
      </c>
      <c r="D112" s="169" t="s">
        <v>112</v>
      </c>
      <c r="E112" s="183" t="s">
        <v>205</v>
      </c>
      <c r="F112" s="152" t="s">
        <v>206</v>
      </c>
      <c r="G112" s="184" t="s">
        <v>119</v>
      </c>
      <c r="H112" s="185">
        <v>16</v>
      </c>
      <c r="I112" s="185"/>
      <c r="J112" s="185"/>
      <c r="K112" s="185">
        <f t="shared" si="16"/>
        <v>0</v>
      </c>
      <c r="L112" s="134"/>
      <c r="M112" s="135"/>
      <c r="N112" s="199" t="s">
        <v>1</v>
      </c>
      <c r="O112" s="200" t="s">
        <v>37</v>
      </c>
      <c r="P112" s="207">
        <f t="shared" si="17"/>
        <v>0</v>
      </c>
      <c r="Q112" s="207">
        <f t="shared" si="18"/>
        <v>0</v>
      </c>
      <c r="R112" s="207">
        <f t="shared" si="19"/>
        <v>0</v>
      </c>
      <c r="S112" s="201">
        <v>1.28017</v>
      </c>
      <c r="T112" s="201">
        <f t="shared" si="20"/>
        <v>20.48272</v>
      </c>
      <c r="U112" s="201">
        <v>2.4000000000000001E-4</v>
      </c>
      <c r="V112" s="201">
        <f t="shared" si="21"/>
        <v>3.8400000000000001E-3</v>
      </c>
      <c r="W112" s="201">
        <v>0</v>
      </c>
      <c r="X112" s="202">
        <f t="shared" si="22"/>
        <v>0</v>
      </c>
      <c r="AA112" s="196">
        <f t="shared" si="23"/>
        <v>0</v>
      </c>
      <c r="AB112" s="196">
        <f t="shared" si="24"/>
        <v>0</v>
      </c>
      <c r="AR112" s="203" t="s">
        <v>114</v>
      </c>
      <c r="AT112" s="203" t="s">
        <v>112</v>
      </c>
      <c r="AU112" s="203" t="s">
        <v>110</v>
      </c>
      <c r="AY112" s="140" t="s">
        <v>111</v>
      </c>
      <c r="BE112" s="141">
        <f t="shared" si="25"/>
        <v>0</v>
      </c>
      <c r="BF112" s="141">
        <f t="shared" si="26"/>
        <v>0</v>
      </c>
      <c r="BG112" s="141">
        <f t="shared" si="27"/>
        <v>0</v>
      </c>
      <c r="BH112" s="141">
        <f t="shared" si="28"/>
        <v>0</v>
      </c>
      <c r="BI112" s="141">
        <f t="shared" si="29"/>
        <v>0</v>
      </c>
      <c r="BJ112" s="140" t="s">
        <v>110</v>
      </c>
      <c r="BK112" s="142">
        <f t="shared" si="30"/>
        <v>0</v>
      </c>
      <c r="BL112" s="140" t="s">
        <v>114</v>
      </c>
      <c r="BM112" s="203" t="s">
        <v>274</v>
      </c>
    </row>
    <row r="113" spans="2:65" s="124" customFormat="1" ht="12">
      <c r="B113" s="133"/>
      <c r="C113" s="153">
        <v>21</v>
      </c>
      <c r="D113" s="153" t="s">
        <v>115</v>
      </c>
      <c r="E113" s="154" t="s">
        <v>207</v>
      </c>
      <c r="F113" s="155" t="s">
        <v>208</v>
      </c>
      <c r="G113" s="156" t="s">
        <v>119</v>
      </c>
      <c r="H113" s="157">
        <v>16</v>
      </c>
      <c r="I113" s="157"/>
      <c r="J113" s="197"/>
      <c r="K113" s="157">
        <f t="shared" si="16"/>
        <v>0</v>
      </c>
      <c r="L113" s="204"/>
      <c r="M113" s="205"/>
      <c r="N113" s="206" t="s">
        <v>1</v>
      </c>
      <c r="O113" s="200" t="s">
        <v>37</v>
      </c>
      <c r="P113" s="207">
        <f t="shared" si="17"/>
        <v>0</v>
      </c>
      <c r="Q113" s="207">
        <f t="shared" si="18"/>
        <v>0</v>
      </c>
      <c r="R113" s="207">
        <f t="shared" si="19"/>
        <v>0</v>
      </c>
      <c r="S113" s="201">
        <v>0</v>
      </c>
      <c r="T113" s="201">
        <f t="shared" si="20"/>
        <v>0</v>
      </c>
      <c r="U113" s="201">
        <v>4.8999999999999998E-4</v>
      </c>
      <c r="V113" s="201">
        <f t="shared" si="21"/>
        <v>7.8399999999999997E-3</v>
      </c>
      <c r="W113" s="201">
        <v>0</v>
      </c>
      <c r="X113" s="202">
        <f t="shared" si="22"/>
        <v>0</v>
      </c>
      <c r="AA113" s="196">
        <f t="shared" si="23"/>
        <v>0</v>
      </c>
      <c r="AB113" s="196">
        <f t="shared" si="24"/>
        <v>0</v>
      </c>
      <c r="AR113" s="203" t="s">
        <v>116</v>
      </c>
      <c r="AT113" s="203" t="s">
        <v>115</v>
      </c>
      <c r="AU113" s="203" t="s">
        <v>110</v>
      </c>
      <c r="AY113" s="140" t="s">
        <v>111</v>
      </c>
      <c r="BE113" s="141">
        <f t="shared" si="25"/>
        <v>0</v>
      </c>
      <c r="BF113" s="141">
        <f t="shared" si="26"/>
        <v>0</v>
      </c>
      <c r="BG113" s="141">
        <f t="shared" si="27"/>
        <v>0</v>
      </c>
      <c r="BH113" s="141">
        <f t="shared" si="28"/>
        <v>0</v>
      </c>
      <c r="BI113" s="141">
        <f t="shared" si="29"/>
        <v>0</v>
      </c>
      <c r="BJ113" s="140" t="s">
        <v>110</v>
      </c>
      <c r="BK113" s="142">
        <f t="shared" si="30"/>
        <v>0</v>
      </c>
      <c r="BL113" s="140" t="s">
        <v>114</v>
      </c>
      <c r="BM113" s="203" t="s">
        <v>275</v>
      </c>
    </row>
    <row r="114" spans="2:65" s="124" customFormat="1" ht="12">
      <c r="B114" s="133"/>
      <c r="C114" s="169">
        <v>22</v>
      </c>
      <c r="D114" s="169" t="s">
        <v>112</v>
      </c>
      <c r="E114" s="183" t="s">
        <v>276</v>
      </c>
      <c r="F114" s="152" t="s">
        <v>277</v>
      </c>
      <c r="G114" s="184" t="s">
        <v>119</v>
      </c>
      <c r="H114" s="185">
        <v>8</v>
      </c>
      <c r="I114" s="185"/>
      <c r="J114" s="185"/>
      <c r="K114" s="185">
        <f t="shared" si="16"/>
        <v>0</v>
      </c>
      <c r="L114" s="134"/>
      <c r="M114" s="135"/>
      <c r="N114" s="199" t="s">
        <v>1</v>
      </c>
      <c r="O114" s="200" t="s">
        <v>37</v>
      </c>
      <c r="P114" s="207">
        <f t="shared" si="17"/>
        <v>0</v>
      </c>
      <c r="Q114" s="207">
        <f t="shared" si="18"/>
        <v>0</v>
      </c>
      <c r="R114" s="207">
        <f t="shared" si="19"/>
        <v>0</v>
      </c>
      <c r="S114" s="201">
        <v>1.2801899999999999</v>
      </c>
      <c r="T114" s="201">
        <f t="shared" si="20"/>
        <v>10.24152</v>
      </c>
      <c r="U114" s="201">
        <v>2.4000000000000001E-4</v>
      </c>
      <c r="V114" s="201">
        <f t="shared" si="21"/>
        <v>1.92E-3</v>
      </c>
      <c r="W114" s="201">
        <v>0</v>
      </c>
      <c r="X114" s="202">
        <f t="shared" si="22"/>
        <v>0</v>
      </c>
      <c r="AA114" s="196">
        <f t="shared" si="23"/>
        <v>0</v>
      </c>
      <c r="AB114" s="196">
        <f t="shared" si="24"/>
        <v>0</v>
      </c>
      <c r="AR114" s="203" t="s">
        <v>114</v>
      </c>
      <c r="AT114" s="203" t="s">
        <v>112</v>
      </c>
      <c r="AU114" s="203" t="s">
        <v>110</v>
      </c>
      <c r="AY114" s="140" t="s">
        <v>111</v>
      </c>
      <c r="BE114" s="141">
        <f t="shared" si="25"/>
        <v>0</v>
      </c>
      <c r="BF114" s="141">
        <f t="shared" si="26"/>
        <v>0</v>
      </c>
      <c r="BG114" s="141">
        <f t="shared" si="27"/>
        <v>0</v>
      </c>
      <c r="BH114" s="141">
        <f t="shared" si="28"/>
        <v>0</v>
      </c>
      <c r="BI114" s="141">
        <f t="shared" si="29"/>
        <v>0</v>
      </c>
      <c r="BJ114" s="140" t="s">
        <v>110</v>
      </c>
      <c r="BK114" s="142">
        <f t="shared" si="30"/>
        <v>0</v>
      </c>
      <c r="BL114" s="140" t="s">
        <v>114</v>
      </c>
      <c r="BM114" s="203" t="s">
        <v>278</v>
      </c>
    </row>
    <row r="115" spans="2:65" s="124" customFormat="1" ht="12">
      <c r="B115" s="133"/>
      <c r="C115" s="153">
        <v>23</v>
      </c>
      <c r="D115" s="153" t="s">
        <v>115</v>
      </c>
      <c r="E115" s="154" t="s">
        <v>279</v>
      </c>
      <c r="F115" s="155" t="s">
        <v>280</v>
      </c>
      <c r="G115" s="156" t="s">
        <v>119</v>
      </c>
      <c r="H115" s="157">
        <v>8</v>
      </c>
      <c r="I115" s="157"/>
      <c r="J115" s="197"/>
      <c r="K115" s="157">
        <f t="shared" si="16"/>
        <v>0</v>
      </c>
      <c r="L115" s="204"/>
      <c r="M115" s="205"/>
      <c r="N115" s="206" t="s">
        <v>1</v>
      </c>
      <c r="O115" s="200" t="s">
        <v>37</v>
      </c>
      <c r="P115" s="207">
        <f t="shared" si="17"/>
        <v>0</v>
      </c>
      <c r="Q115" s="207">
        <f t="shared" si="18"/>
        <v>0</v>
      </c>
      <c r="R115" s="207">
        <f t="shared" si="19"/>
        <v>0</v>
      </c>
      <c r="S115" s="201">
        <v>0</v>
      </c>
      <c r="T115" s="201">
        <f t="shared" si="20"/>
        <v>0</v>
      </c>
      <c r="U115" s="201">
        <v>7.7999999999999999E-4</v>
      </c>
      <c r="V115" s="201">
        <f t="shared" si="21"/>
        <v>6.2399999999999999E-3</v>
      </c>
      <c r="W115" s="201">
        <v>0</v>
      </c>
      <c r="X115" s="202">
        <f t="shared" si="22"/>
        <v>0</v>
      </c>
      <c r="AA115" s="196">
        <f t="shared" si="23"/>
        <v>0</v>
      </c>
      <c r="AB115" s="196">
        <f t="shared" si="24"/>
        <v>0</v>
      </c>
      <c r="AR115" s="203" t="s">
        <v>116</v>
      </c>
      <c r="AT115" s="203" t="s">
        <v>115</v>
      </c>
      <c r="AU115" s="203" t="s">
        <v>110</v>
      </c>
      <c r="AY115" s="140" t="s">
        <v>111</v>
      </c>
      <c r="BE115" s="141">
        <f t="shared" si="25"/>
        <v>0</v>
      </c>
      <c r="BF115" s="141">
        <f t="shared" si="26"/>
        <v>0</v>
      </c>
      <c r="BG115" s="141">
        <f t="shared" si="27"/>
        <v>0</v>
      </c>
      <c r="BH115" s="141">
        <f t="shared" si="28"/>
        <v>0</v>
      </c>
      <c r="BI115" s="141">
        <f t="shared" si="29"/>
        <v>0</v>
      </c>
      <c r="BJ115" s="140" t="s">
        <v>110</v>
      </c>
      <c r="BK115" s="142">
        <f t="shared" si="30"/>
        <v>0</v>
      </c>
      <c r="BL115" s="140" t="s">
        <v>114</v>
      </c>
      <c r="BM115" s="203" t="s">
        <v>281</v>
      </c>
    </row>
    <row r="116" spans="2:65" s="124" customFormat="1" ht="12">
      <c r="B116" s="133"/>
      <c r="C116" s="169">
        <v>24</v>
      </c>
      <c r="D116" s="169" t="s">
        <v>112</v>
      </c>
      <c r="E116" s="183" t="s">
        <v>165</v>
      </c>
      <c r="F116" s="152" t="s">
        <v>139</v>
      </c>
      <c r="G116" s="184" t="s">
        <v>130</v>
      </c>
      <c r="H116" s="185">
        <v>4</v>
      </c>
      <c r="I116" s="185"/>
      <c r="J116" s="185"/>
      <c r="K116" s="185">
        <f t="shared" si="16"/>
        <v>0</v>
      </c>
      <c r="L116" s="134"/>
      <c r="M116" s="135"/>
      <c r="N116" s="199" t="s">
        <v>1</v>
      </c>
      <c r="O116" s="200" t="s">
        <v>37</v>
      </c>
      <c r="P116" s="207">
        <f t="shared" si="17"/>
        <v>0</v>
      </c>
      <c r="Q116" s="207">
        <f t="shared" si="18"/>
        <v>0</v>
      </c>
      <c r="R116" s="207">
        <f t="shared" si="19"/>
        <v>0</v>
      </c>
      <c r="S116" s="201">
        <v>3.1E-2</v>
      </c>
      <c r="T116" s="201">
        <f t="shared" si="20"/>
        <v>0.124</v>
      </c>
      <c r="U116" s="201">
        <v>0</v>
      </c>
      <c r="V116" s="201">
        <f t="shared" si="21"/>
        <v>0</v>
      </c>
      <c r="W116" s="201">
        <v>0</v>
      </c>
      <c r="X116" s="202">
        <f t="shared" si="22"/>
        <v>0</v>
      </c>
      <c r="AA116" s="196">
        <f t="shared" si="23"/>
        <v>0</v>
      </c>
      <c r="AB116" s="196">
        <f t="shared" si="24"/>
        <v>0</v>
      </c>
      <c r="AR116" s="203" t="s">
        <v>114</v>
      </c>
      <c r="AT116" s="203" t="s">
        <v>112</v>
      </c>
      <c r="AU116" s="203" t="s">
        <v>110</v>
      </c>
      <c r="AY116" s="140" t="s">
        <v>111</v>
      </c>
      <c r="BE116" s="141">
        <f t="shared" si="25"/>
        <v>0</v>
      </c>
      <c r="BF116" s="141">
        <f t="shared" si="26"/>
        <v>0</v>
      </c>
      <c r="BG116" s="141">
        <f t="shared" si="27"/>
        <v>0</v>
      </c>
      <c r="BH116" s="141">
        <f t="shared" si="28"/>
        <v>0</v>
      </c>
      <c r="BI116" s="141">
        <f t="shared" si="29"/>
        <v>0</v>
      </c>
      <c r="BJ116" s="140" t="s">
        <v>110</v>
      </c>
      <c r="BK116" s="142">
        <f t="shared" si="30"/>
        <v>0</v>
      </c>
      <c r="BL116" s="140" t="s">
        <v>114</v>
      </c>
      <c r="BM116" s="203" t="s">
        <v>282</v>
      </c>
    </row>
    <row r="117" spans="2:65" s="10" customFormat="1" ht="21" customHeight="1">
      <c r="B117" s="95"/>
      <c r="C117" s="172"/>
      <c r="D117" s="173" t="s">
        <v>66</v>
      </c>
      <c r="E117" s="176" t="s">
        <v>122</v>
      </c>
      <c r="F117" s="176" t="s">
        <v>123</v>
      </c>
      <c r="G117" s="172"/>
      <c r="H117" s="172"/>
      <c r="I117" s="172"/>
      <c r="J117" s="172"/>
      <c r="K117" s="177">
        <f>SUM(K118:K125)</f>
        <v>0</v>
      </c>
      <c r="M117" s="95"/>
      <c r="N117" s="97"/>
      <c r="O117" s="98"/>
      <c r="P117" s="98"/>
      <c r="Q117" s="99" t="e">
        <f>SUM(#REF!)</f>
        <v>#REF!</v>
      </c>
      <c r="R117" s="99" t="e">
        <f>SUM(#REF!)</f>
        <v>#REF!</v>
      </c>
      <c r="S117" s="98"/>
      <c r="T117" s="100" t="e">
        <f>SUM(#REF!)</f>
        <v>#REF!</v>
      </c>
      <c r="U117" s="98"/>
      <c r="V117" s="100" t="e">
        <f>SUM(#REF!)</f>
        <v>#REF!</v>
      </c>
      <c r="W117" s="98"/>
      <c r="X117" s="101" t="e">
        <f>SUM(#REF!)</f>
        <v>#REF!</v>
      </c>
      <c r="AA117" s="118">
        <f t="shared" ref="AA117:AB117" si="31">SUM(AA118:AA125)</f>
        <v>0</v>
      </c>
      <c r="AB117" s="118">
        <f t="shared" si="31"/>
        <v>0</v>
      </c>
      <c r="AF117" s="96" t="s">
        <v>110</v>
      </c>
      <c r="AH117" s="102" t="s">
        <v>66</v>
      </c>
      <c r="AI117" s="102" t="s">
        <v>75</v>
      </c>
      <c r="AM117" s="96" t="s">
        <v>111</v>
      </c>
      <c r="AY117" s="103" t="e">
        <f>SUM(#REF!)</f>
        <v>#REF!</v>
      </c>
    </row>
    <row r="118" spans="2:65" s="124" customFormat="1" ht="12">
      <c r="B118" s="133"/>
      <c r="C118" s="169">
        <v>25</v>
      </c>
      <c r="D118" s="169" t="s">
        <v>112</v>
      </c>
      <c r="E118" s="183" t="s">
        <v>153</v>
      </c>
      <c r="F118" s="152" t="s">
        <v>154</v>
      </c>
      <c r="G118" s="184" t="s">
        <v>119</v>
      </c>
      <c r="H118" s="185">
        <v>216</v>
      </c>
      <c r="I118" s="185"/>
      <c r="J118" s="185"/>
      <c r="K118" s="185">
        <f t="shared" ref="K118:K125" si="32">ROUND((I118+J118)*H118,3)</f>
        <v>0</v>
      </c>
      <c r="L118" s="134"/>
      <c r="M118" s="135"/>
      <c r="N118" s="199" t="s">
        <v>1</v>
      </c>
      <c r="O118" s="200" t="s">
        <v>37</v>
      </c>
      <c r="P118" s="207">
        <f t="shared" ref="P118:P125" si="33">I118+J118</f>
        <v>0</v>
      </c>
      <c r="Q118" s="207" t="e">
        <f>ROUND(I118*#REF!,3)</f>
        <v>#REF!</v>
      </c>
      <c r="R118" s="207" t="e">
        <f>ROUND(J118*#REF!,3)</f>
        <v>#REF!</v>
      </c>
      <c r="S118" s="201">
        <v>0.15717999999999999</v>
      </c>
      <c r="T118" s="201" t="e">
        <f>S118*#REF!</f>
        <v>#REF!</v>
      </c>
      <c r="U118" s="201">
        <v>9.0000000000000006E-5</v>
      </c>
      <c r="V118" s="201" t="e">
        <f>U118*#REF!</f>
        <v>#REF!</v>
      </c>
      <c r="W118" s="201">
        <v>4.4999999999999999E-4</v>
      </c>
      <c r="X118" s="202" t="e">
        <f>W118*#REF!</f>
        <v>#REF!</v>
      </c>
      <c r="AA118" s="196">
        <f t="shared" ref="AA118:AA125" si="34">H118*I118</f>
        <v>0</v>
      </c>
      <c r="AB118" s="196">
        <f t="shared" ref="AB118:AB125" si="35">H118*J118</f>
        <v>0</v>
      </c>
      <c r="AR118" s="203" t="s">
        <v>114</v>
      </c>
      <c r="AT118" s="203" t="s">
        <v>112</v>
      </c>
      <c r="AU118" s="203" t="s">
        <v>110</v>
      </c>
      <c r="AY118" s="140" t="s">
        <v>111</v>
      </c>
      <c r="BE118" s="141">
        <f t="shared" ref="BE118:BE125" si="36">IF(O118="základná",K118,0)</f>
        <v>0</v>
      </c>
      <c r="BF118" s="141">
        <f t="shared" ref="BF118:BF125" si="37">IF(O118="znížená",K118,0)</f>
        <v>0</v>
      </c>
      <c r="BG118" s="141">
        <f t="shared" ref="BG118:BG125" si="38">IF(O118="zákl. prenesená",K118,0)</f>
        <v>0</v>
      </c>
      <c r="BH118" s="141">
        <f t="shared" ref="BH118:BH125" si="39">IF(O118="zníž. prenesená",K118,0)</f>
        <v>0</v>
      </c>
      <c r="BI118" s="141">
        <f t="shared" ref="BI118:BI125" si="40">IF(O118="nulová",K118,0)</f>
        <v>0</v>
      </c>
      <c r="BJ118" s="140" t="s">
        <v>110</v>
      </c>
      <c r="BK118" s="142" t="e">
        <f>ROUND(P118*#REF!,3)</f>
        <v>#REF!</v>
      </c>
      <c r="BL118" s="140" t="s">
        <v>114</v>
      </c>
      <c r="BM118" s="203" t="s">
        <v>283</v>
      </c>
    </row>
    <row r="119" spans="2:65" s="124" customFormat="1" ht="12">
      <c r="B119" s="133"/>
      <c r="C119" s="169">
        <v>26</v>
      </c>
      <c r="D119" s="169" t="s">
        <v>112</v>
      </c>
      <c r="E119" s="183" t="s">
        <v>155</v>
      </c>
      <c r="F119" s="152" t="s">
        <v>124</v>
      </c>
      <c r="G119" s="184" t="s">
        <v>119</v>
      </c>
      <c r="H119" s="185">
        <v>216</v>
      </c>
      <c r="I119" s="185"/>
      <c r="J119" s="185"/>
      <c r="K119" s="185">
        <f t="shared" si="32"/>
        <v>0</v>
      </c>
      <c r="L119" s="134"/>
      <c r="M119" s="135"/>
      <c r="N119" s="199" t="s">
        <v>1</v>
      </c>
      <c r="O119" s="200" t="s">
        <v>37</v>
      </c>
      <c r="P119" s="207">
        <f t="shared" si="33"/>
        <v>0</v>
      </c>
      <c r="Q119" s="207" t="e">
        <f>ROUND(I119*#REF!,3)</f>
        <v>#REF!</v>
      </c>
      <c r="R119" s="207" t="e">
        <f>ROUND(J119*#REF!,3)</f>
        <v>#REF!</v>
      </c>
      <c r="S119" s="201">
        <v>0.15701000000000001</v>
      </c>
      <c r="T119" s="201" t="e">
        <f>S119*#REF!</f>
        <v>#REF!</v>
      </c>
      <c r="U119" s="201">
        <v>2.0000000000000002E-5</v>
      </c>
      <c r="V119" s="201" t="e">
        <f>U119*#REF!</f>
        <v>#REF!</v>
      </c>
      <c r="W119" s="201">
        <v>0</v>
      </c>
      <c r="X119" s="202" t="e">
        <f>W119*#REF!</f>
        <v>#REF!</v>
      </c>
      <c r="AA119" s="196">
        <f t="shared" si="34"/>
        <v>0</v>
      </c>
      <c r="AB119" s="196">
        <f t="shared" si="35"/>
        <v>0</v>
      </c>
      <c r="AR119" s="203" t="s">
        <v>114</v>
      </c>
      <c r="AT119" s="203" t="s">
        <v>112</v>
      </c>
      <c r="AU119" s="203" t="s">
        <v>110</v>
      </c>
      <c r="AY119" s="140" t="s">
        <v>111</v>
      </c>
      <c r="BE119" s="141">
        <f t="shared" si="36"/>
        <v>0</v>
      </c>
      <c r="BF119" s="141">
        <f t="shared" si="37"/>
        <v>0</v>
      </c>
      <c r="BG119" s="141">
        <f t="shared" si="38"/>
        <v>0</v>
      </c>
      <c r="BH119" s="141">
        <f t="shared" si="39"/>
        <v>0</v>
      </c>
      <c r="BI119" s="141">
        <f t="shared" si="40"/>
        <v>0</v>
      </c>
      <c r="BJ119" s="140" t="s">
        <v>110</v>
      </c>
      <c r="BK119" s="142" t="e">
        <f>ROUND(P119*#REF!,3)</f>
        <v>#REF!</v>
      </c>
      <c r="BL119" s="140" t="s">
        <v>114</v>
      </c>
      <c r="BM119" s="203" t="s">
        <v>284</v>
      </c>
    </row>
    <row r="120" spans="2:65" s="124" customFormat="1" ht="12">
      <c r="B120" s="133"/>
      <c r="C120" s="153">
        <v>27</v>
      </c>
      <c r="D120" s="153" t="s">
        <v>115</v>
      </c>
      <c r="E120" s="154" t="s">
        <v>135</v>
      </c>
      <c r="F120" s="155" t="s">
        <v>223</v>
      </c>
      <c r="G120" s="156" t="s">
        <v>119</v>
      </c>
      <c r="H120" s="157">
        <v>216</v>
      </c>
      <c r="I120" s="157"/>
      <c r="J120" s="197"/>
      <c r="K120" s="157">
        <f t="shared" si="32"/>
        <v>0</v>
      </c>
      <c r="L120" s="204"/>
      <c r="M120" s="205"/>
      <c r="N120" s="206" t="s">
        <v>1</v>
      </c>
      <c r="O120" s="200" t="s">
        <v>37</v>
      </c>
      <c r="P120" s="207">
        <f>I120+J120</f>
        <v>0</v>
      </c>
      <c r="Q120" s="207" t="e">
        <f>ROUND(I120*#REF!,3)</f>
        <v>#REF!</v>
      </c>
      <c r="R120" s="207" t="e">
        <f>ROUND(J120*#REF!,3)</f>
        <v>#REF!</v>
      </c>
      <c r="S120" s="201">
        <v>0</v>
      </c>
      <c r="T120" s="201" t="e">
        <f>S120*#REF!</f>
        <v>#REF!</v>
      </c>
      <c r="U120" s="201">
        <v>3.8000000000000002E-4</v>
      </c>
      <c r="V120" s="201" t="e">
        <f>U120*#REF!</f>
        <v>#REF!</v>
      </c>
      <c r="W120" s="201">
        <v>0</v>
      </c>
      <c r="X120" s="202" t="e">
        <f>W120*#REF!</f>
        <v>#REF!</v>
      </c>
      <c r="AA120" s="196">
        <f t="shared" si="34"/>
        <v>0</v>
      </c>
      <c r="AB120" s="196">
        <f t="shared" si="35"/>
        <v>0</v>
      </c>
      <c r="AR120" s="203" t="s">
        <v>116</v>
      </c>
      <c r="AT120" s="203" t="s">
        <v>115</v>
      </c>
      <c r="AU120" s="203" t="s">
        <v>110</v>
      </c>
      <c r="AY120" s="140" t="s">
        <v>111</v>
      </c>
      <c r="BE120" s="141">
        <f>IF(O120="základná",K120,0)</f>
        <v>0</v>
      </c>
      <c r="BF120" s="141">
        <f>IF(O120="znížená",K120,0)</f>
        <v>0</v>
      </c>
      <c r="BG120" s="141">
        <f>IF(O120="zákl. prenesená",K120,0)</f>
        <v>0</v>
      </c>
      <c r="BH120" s="141">
        <f>IF(O120="zníž. prenesená",K120,0)</f>
        <v>0</v>
      </c>
      <c r="BI120" s="141">
        <f>IF(O120="nulová",K120,0)</f>
        <v>0</v>
      </c>
      <c r="BJ120" s="140" t="s">
        <v>110</v>
      </c>
      <c r="BK120" s="142" t="e">
        <f>ROUND(P120*#REF!,3)</f>
        <v>#REF!</v>
      </c>
      <c r="BL120" s="140" t="s">
        <v>114</v>
      </c>
      <c r="BM120" s="203" t="s">
        <v>290</v>
      </c>
    </row>
    <row r="121" spans="2:65" s="124" customFormat="1" ht="12">
      <c r="B121" s="133"/>
      <c r="C121" s="169">
        <v>28</v>
      </c>
      <c r="D121" s="169" t="s">
        <v>112</v>
      </c>
      <c r="E121" s="183" t="s">
        <v>156</v>
      </c>
      <c r="F121" s="152" t="s">
        <v>136</v>
      </c>
      <c r="G121" s="184" t="s">
        <v>152</v>
      </c>
      <c r="H121" s="185">
        <v>116</v>
      </c>
      <c r="I121" s="185"/>
      <c r="J121" s="185"/>
      <c r="K121" s="185">
        <f t="shared" si="32"/>
        <v>0</v>
      </c>
      <c r="L121" s="134"/>
      <c r="M121" s="135"/>
      <c r="N121" s="199" t="s">
        <v>1</v>
      </c>
      <c r="O121" s="200" t="s">
        <v>37</v>
      </c>
      <c r="P121" s="207">
        <f t="shared" si="33"/>
        <v>0</v>
      </c>
      <c r="Q121" s="207" t="e">
        <f>ROUND(I121*#REF!,3)</f>
        <v>#REF!</v>
      </c>
      <c r="R121" s="207" t="e">
        <f>ROUND(J121*#REF!,3)</f>
        <v>#REF!</v>
      </c>
      <c r="S121" s="201">
        <v>9.0079999999999993E-2</v>
      </c>
      <c r="T121" s="201" t="e">
        <f>S121*#REF!</f>
        <v>#REF!</v>
      </c>
      <c r="U121" s="201">
        <v>0</v>
      </c>
      <c r="V121" s="201" t="e">
        <f>U121*#REF!</f>
        <v>#REF!</v>
      </c>
      <c r="W121" s="201">
        <v>0</v>
      </c>
      <c r="X121" s="202" t="e">
        <f>W121*#REF!</f>
        <v>#REF!</v>
      </c>
      <c r="AA121" s="196">
        <f t="shared" si="34"/>
        <v>0</v>
      </c>
      <c r="AB121" s="196">
        <f t="shared" si="35"/>
        <v>0</v>
      </c>
      <c r="AR121" s="203" t="s">
        <v>114</v>
      </c>
      <c r="AT121" s="203" t="s">
        <v>112</v>
      </c>
      <c r="AU121" s="203" t="s">
        <v>110</v>
      </c>
      <c r="AY121" s="140" t="s">
        <v>111</v>
      </c>
      <c r="BE121" s="141">
        <f t="shared" si="36"/>
        <v>0</v>
      </c>
      <c r="BF121" s="141">
        <f t="shared" si="37"/>
        <v>0</v>
      </c>
      <c r="BG121" s="141">
        <f t="shared" si="38"/>
        <v>0</v>
      </c>
      <c r="BH121" s="141">
        <f t="shared" si="39"/>
        <v>0</v>
      </c>
      <c r="BI121" s="141">
        <f t="shared" si="40"/>
        <v>0</v>
      </c>
      <c r="BJ121" s="140" t="s">
        <v>110</v>
      </c>
      <c r="BK121" s="142" t="e">
        <f>ROUND(P121*#REF!,3)</f>
        <v>#REF!</v>
      </c>
      <c r="BL121" s="140" t="s">
        <v>114</v>
      </c>
      <c r="BM121" s="203" t="s">
        <v>285</v>
      </c>
    </row>
    <row r="122" spans="2:65" s="124" customFormat="1" ht="24">
      <c r="B122" s="133"/>
      <c r="C122" s="153">
        <v>29</v>
      </c>
      <c r="D122" s="153" t="s">
        <v>115</v>
      </c>
      <c r="E122" s="154" t="s">
        <v>137</v>
      </c>
      <c r="F122" s="155" t="s">
        <v>224</v>
      </c>
      <c r="G122" s="156" t="s">
        <v>119</v>
      </c>
      <c r="H122" s="157">
        <v>116</v>
      </c>
      <c r="I122" s="157"/>
      <c r="J122" s="197"/>
      <c r="K122" s="157">
        <f t="shared" si="32"/>
        <v>0</v>
      </c>
      <c r="L122" s="204"/>
      <c r="M122" s="205"/>
      <c r="N122" s="206" t="s">
        <v>1</v>
      </c>
      <c r="O122" s="200" t="s">
        <v>37</v>
      </c>
      <c r="P122" s="207">
        <f t="shared" si="33"/>
        <v>0</v>
      </c>
      <c r="Q122" s="207" t="e">
        <f>ROUND(I122*#REF!,3)</f>
        <v>#REF!</v>
      </c>
      <c r="R122" s="207" t="e">
        <f>ROUND(J122*#REF!,3)</f>
        <v>#REF!</v>
      </c>
      <c r="S122" s="201">
        <v>0</v>
      </c>
      <c r="T122" s="201" t="e">
        <f>S122*#REF!</f>
        <v>#REF!</v>
      </c>
      <c r="U122" s="201">
        <v>1.4E-3</v>
      </c>
      <c r="V122" s="201" t="e">
        <f>U122*#REF!</f>
        <v>#REF!</v>
      </c>
      <c r="W122" s="201">
        <v>0</v>
      </c>
      <c r="X122" s="202" t="e">
        <f>W122*#REF!</f>
        <v>#REF!</v>
      </c>
      <c r="AA122" s="196">
        <f t="shared" si="34"/>
        <v>0</v>
      </c>
      <c r="AB122" s="196">
        <f t="shared" si="35"/>
        <v>0</v>
      </c>
      <c r="AR122" s="203" t="s">
        <v>116</v>
      </c>
      <c r="AT122" s="203" t="s">
        <v>115</v>
      </c>
      <c r="AU122" s="203" t="s">
        <v>110</v>
      </c>
      <c r="AY122" s="140" t="s">
        <v>111</v>
      </c>
      <c r="BE122" s="141">
        <f t="shared" si="36"/>
        <v>0</v>
      </c>
      <c r="BF122" s="141">
        <f t="shared" si="37"/>
        <v>0</v>
      </c>
      <c r="BG122" s="141">
        <f t="shared" si="38"/>
        <v>0</v>
      </c>
      <c r="BH122" s="141">
        <f t="shared" si="39"/>
        <v>0</v>
      </c>
      <c r="BI122" s="141">
        <f t="shared" si="40"/>
        <v>0</v>
      </c>
      <c r="BJ122" s="140" t="s">
        <v>110</v>
      </c>
      <c r="BK122" s="142" t="e">
        <f>ROUND(P122*#REF!,3)</f>
        <v>#REF!</v>
      </c>
      <c r="BL122" s="140" t="s">
        <v>114</v>
      </c>
      <c r="BM122" s="203" t="s">
        <v>286</v>
      </c>
    </row>
    <row r="123" spans="2:65" s="124" customFormat="1" ht="12">
      <c r="B123" s="133"/>
      <c r="C123" s="169">
        <v>30</v>
      </c>
      <c r="D123" s="169" t="s">
        <v>112</v>
      </c>
      <c r="E123" s="183" t="s">
        <v>166</v>
      </c>
      <c r="F123" s="152" t="s">
        <v>167</v>
      </c>
      <c r="G123" s="184" t="s">
        <v>119</v>
      </c>
      <c r="H123" s="185">
        <v>100</v>
      </c>
      <c r="I123" s="185"/>
      <c r="J123" s="185"/>
      <c r="K123" s="185">
        <f t="shared" si="32"/>
        <v>0</v>
      </c>
      <c r="L123" s="134"/>
      <c r="M123" s="135"/>
      <c r="N123" s="199" t="s">
        <v>1</v>
      </c>
      <c r="O123" s="200" t="s">
        <v>37</v>
      </c>
      <c r="P123" s="207">
        <f t="shared" si="33"/>
        <v>0</v>
      </c>
      <c r="Q123" s="207" t="e">
        <f>ROUND(I123*#REF!,3)</f>
        <v>#REF!</v>
      </c>
      <c r="R123" s="207" t="e">
        <f>ROUND(J123*#REF!,3)</f>
        <v>#REF!</v>
      </c>
      <c r="S123" s="201">
        <v>0.13000999999999999</v>
      </c>
      <c r="T123" s="201" t="e">
        <f>S123*#REF!</f>
        <v>#REF!</v>
      </c>
      <c r="U123" s="201">
        <v>0</v>
      </c>
      <c r="V123" s="201" t="e">
        <f>U123*#REF!</f>
        <v>#REF!</v>
      </c>
      <c r="W123" s="201">
        <v>0</v>
      </c>
      <c r="X123" s="202" t="e">
        <f>W123*#REF!</f>
        <v>#REF!</v>
      </c>
      <c r="AA123" s="196">
        <f t="shared" si="34"/>
        <v>0</v>
      </c>
      <c r="AB123" s="196">
        <f t="shared" si="35"/>
        <v>0</v>
      </c>
      <c r="AR123" s="203" t="s">
        <v>114</v>
      </c>
      <c r="AT123" s="203" t="s">
        <v>112</v>
      </c>
      <c r="AU123" s="203" t="s">
        <v>110</v>
      </c>
      <c r="AY123" s="140" t="s">
        <v>111</v>
      </c>
      <c r="BE123" s="141">
        <f t="shared" si="36"/>
        <v>0</v>
      </c>
      <c r="BF123" s="141">
        <f t="shared" si="37"/>
        <v>0</v>
      </c>
      <c r="BG123" s="141">
        <f t="shared" si="38"/>
        <v>0</v>
      </c>
      <c r="BH123" s="141">
        <f t="shared" si="39"/>
        <v>0</v>
      </c>
      <c r="BI123" s="141">
        <f t="shared" si="40"/>
        <v>0</v>
      </c>
      <c r="BJ123" s="140" t="s">
        <v>110</v>
      </c>
      <c r="BK123" s="142" t="e">
        <f>ROUND(P123*#REF!,3)</f>
        <v>#REF!</v>
      </c>
      <c r="BL123" s="140" t="s">
        <v>114</v>
      </c>
      <c r="BM123" s="203" t="s">
        <v>287</v>
      </c>
    </row>
    <row r="124" spans="2:65" s="124" customFormat="1" ht="24">
      <c r="B124" s="133"/>
      <c r="C124" s="153">
        <v>31</v>
      </c>
      <c r="D124" s="153" t="s">
        <v>115</v>
      </c>
      <c r="E124" s="154" t="s">
        <v>168</v>
      </c>
      <c r="F124" s="155" t="s">
        <v>225</v>
      </c>
      <c r="G124" s="156" t="s">
        <v>119</v>
      </c>
      <c r="H124" s="157">
        <v>100</v>
      </c>
      <c r="I124" s="157"/>
      <c r="J124" s="197"/>
      <c r="K124" s="157">
        <f t="shared" si="32"/>
        <v>0</v>
      </c>
      <c r="L124" s="204"/>
      <c r="M124" s="205"/>
      <c r="N124" s="206" t="s">
        <v>1</v>
      </c>
      <c r="O124" s="200" t="s">
        <v>37</v>
      </c>
      <c r="P124" s="207">
        <f t="shared" si="33"/>
        <v>0</v>
      </c>
      <c r="Q124" s="207" t="e">
        <f>ROUND(I124*#REF!,3)</f>
        <v>#REF!</v>
      </c>
      <c r="R124" s="207" t="e">
        <f>ROUND(J124*#REF!,3)</f>
        <v>#REF!</v>
      </c>
      <c r="S124" s="201">
        <v>0</v>
      </c>
      <c r="T124" s="201" t="e">
        <f>S124*#REF!</f>
        <v>#REF!</v>
      </c>
      <c r="U124" s="201">
        <v>1E-4</v>
      </c>
      <c r="V124" s="201" t="e">
        <f>U124*#REF!</f>
        <v>#REF!</v>
      </c>
      <c r="W124" s="201">
        <v>0</v>
      </c>
      <c r="X124" s="202" t="e">
        <f>W124*#REF!</f>
        <v>#REF!</v>
      </c>
      <c r="AA124" s="196">
        <f t="shared" si="34"/>
        <v>0</v>
      </c>
      <c r="AB124" s="196">
        <f t="shared" si="35"/>
        <v>0</v>
      </c>
      <c r="AR124" s="203" t="s">
        <v>116</v>
      </c>
      <c r="AT124" s="203" t="s">
        <v>115</v>
      </c>
      <c r="AU124" s="203" t="s">
        <v>110</v>
      </c>
      <c r="AY124" s="140" t="s">
        <v>111</v>
      </c>
      <c r="BE124" s="141">
        <f t="shared" si="36"/>
        <v>0</v>
      </c>
      <c r="BF124" s="141">
        <f t="shared" si="37"/>
        <v>0</v>
      </c>
      <c r="BG124" s="141">
        <f t="shared" si="38"/>
        <v>0</v>
      </c>
      <c r="BH124" s="141">
        <f t="shared" si="39"/>
        <v>0</v>
      </c>
      <c r="BI124" s="141">
        <f t="shared" si="40"/>
        <v>0</v>
      </c>
      <c r="BJ124" s="140" t="s">
        <v>110</v>
      </c>
      <c r="BK124" s="142" t="e">
        <f>ROUND(P124*#REF!,3)</f>
        <v>#REF!</v>
      </c>
      <c r="BL124" s="140" t="s">
        <v>114</v>
      </c>
      <c r="BM124" s="203" t="s">
        <v>288</v>
      </c>
    </row>
    <row r="125" spans="2:65" s="124" customFormat="1" ht="12">
      <c r="B125" s="133"/>
      <c r="C125" s="169">
        <v>32</v>
      </c>
      <c r="D125" s="169" t="s">
        <v>112</v>
      </c>
      <c r="E125" s="183" t="s">
        <v>298</v>
      </c>
      <c r="F125" s="152" t="s">
        <v>299</v>
      </c>
      <c r="G125" s="184" t="s">
        <v>119</v>
      </c>
      <c r="H125" s="185">
        <v>4</v>
      </c>
      <c r="I125" s="185"/>
      <c r="J125" s="185"/>
      <c r="K125" s="185">
        <f t="shared" si="32"/>
        <v>0</v>
      </c>
      <c r="L125" s="134"/>
      <c r="M125" s="135"/>
      <c r="N125" s="199" t="s">
        <v>1</v>
      </c>
      <c r="O125" s="200" t="s">
        <v>37</v>
      </c>
      <c r="P125" s="207">
        <f t="shared" si="33"/>
        <v>0</v>
      </c>
      <c r="Q125" s="207">
        <f t="shared" ref="Q125" si="41">ROUND(I125*H125,3)</f>
        <v>0</v>
      </c>
      <c r="R125" s="207">
        <f t="shared" ref="R125" si="42">ROUND(J125*H125,3)</f>
        <v>0</v>
      </c>
      <c r="S125" s="201">
        <v>0.11859</v>
      </c>
      <c r="T125" s="201">
        <f t="shared" ref="T125" si="43">S125*H125</f>
        <v>0.47436</v>
      </c>
      <c r="U125" s="201">
        <v>1.0200000000000001E-3</v>
      </c>
      <c r="V125" s="201">
        <f t="shared" ref="V125" si="44">U125*H125</f>
        <v>4.0800000000000003E-3</v>
      </c>
      <c r="W125" s="201">
        <v>0</v>
      </c>
      <c r="X125" s="202">
        <f t="shared" ref="X125" si="45">W125*H125</f>
        <v>0</v>
      </c>
      <c r="AA125" s="196">
        <f t="shared" si="34"/>
        <v>0</v>
      </c>
      <c r="AB125" s="196">
        <f t="shared" si="35"/>
        <v>0</v>
      </c>
      <c r="AR125" s="203" t="s">
        <v>114</v>
      </c>
      <c r="AT125" s="203" t="s">
        <v>112</v>
      </c>
      <c r="AU125" s="203" t="s">
        <v>110</v>
      </c>
      <c r="AY125" s="140" t="s">
        <v>111</v>
      </c>
      <c r="BE125" s="141">
        <f t="shared" si="36"/>
        <v>0</v>
      </c>
      <c r="BF125" s="141">
        <f t="shared" si="37"/>
        <v>0</v>
      </c>
      <c r="BG125" s="141">
        <f t="shared" si="38"/>
        <v>0</v>
      </c>
      <c r="BH125" s="141">
        <f t="shared" si="39"/>
        <v>0</v>
      </c>
      <c r="BI125" s="141">
        <f t="shared" si="40"/>
        <v>0</v>
      </c>
      <c r="BJ125" s="140" t="s">
        <v>110</v>
      </c>
      <c r="BK125" s="142">
        <f t="shared" ref="BK125" si="46">ROUND(P125*H125,3)</f>
        <v>0</v>
      </c>
      <c r="BL125" s="140" t="s">
        <v>114</v>
      </c>
      <c r="BM125" s="203" t="s">
        <v>289</v>
      </c>
    </row>
    <row r="126" spans="2:65" s="10" customFormat="1" ht="21" customHeight="1">
      <c r="B126" s="95"/>
      <c r="C126" s="172"/>
      <c r="D126" s="173" t="s">
        <v>66</v>
      </c>
      <c r="E126" s="176" t="s">
        <v>126</v>
      </c>
      <c r="F126" s="176" t="s">
        <v>127</v>
      </c>
      <c r="G126" s="172"/>
      <c r="H126" s="172"/>
      <c r="I126" s="172"/>
      <c r="J126" s="172"/>
      <c r="K126" s="177">
        <f>SUM(K127:K130)</f>
        <v>0</v>
      </c>
      <c r="M126" s="95"/>
      <c r="N126" s="97"/>
      <c r="O126" s="98"/>
      <c r="P126" s="98"/>
      <c r="Q126" s="99" t="e">
        <f>SUM(#REF!)</f>
        <v>#REF!</v>
      </c>
      <c r="R126" s="99" t="e">
        <f>SUM(#REF!)</f>
        <v>#REF!</v>
      </c>
      <c r="S126" s="98"/>
      <c r="T126" s="100" t="e">
        <f>SUM(#REF!)</f>
        <v>#REF!</v>
      </c>
      <c r="U126" s="98"/>
      <c r="V126" s="100" t="e">
        <f>SUM(#REF!)</f>
        <v>#REF!</v>
      </c>
      <c r="W126" s="98"/>
      <c r="X126" s="101" t="e">
        <f>SUM(#REF!)</f>
        <v>#REF!</v>
      </c>
      <c r="AA126" s="118">
        <f t="shared" ref="AA126:AB126" si="47">SUM(AA127:AA130)</f>
        <v>0</v>
      </c>
      <c r="AB126" s="118">
        <f t="shared" si="47"/>
        <v>0</v>
      </c>
      <c r="AF126" s="96" t="s">
        <v>110</v>
      </c>
      <c r="AH126" s="102" t="s">
        <v>66</v>
      </c>
      <c r="AI126" s="102" t="s">
        <v>75</v>
      </c>
      <c r="AM126" s="96" t="s">
        <v>111</v>
      </c>
      <c r="AY126" s="103" t="e">
        <f>SUM(#REF!)</f>
        <v>#REF!</v>
      </c>
    </row>
    <row r="127" spans="2:65" s="124" customFormat="1" ht="12">
      <c r="B127" s="133"/>
      <c r="C127" s="169">
        <v>33</v>
      </c>
      <c r="D127" s="169" t="s">
        <v>112</v>
      </c>
      <c r="E127" s="183" t="s">
        <v>157</v>
      </c>
      <c r="F127" s="152" t="s">
        <v>128</v>
      </c>
      <c r="G127" s="184" t="s">
        <v>119</v>
      </c>
      <c r="H127" s="185">
        <v>216</v>
      </c>
      <c r="I127" s="185"/>
      <c r="J127" s="185"/>
      <c r="K127" s="185">
        <f t="shared" ref="K127:K150" si="48">ROUND((I127+J127)*H127,3)</f>
        <v>0</v>
      </c>
      <c r="L127" s="134"/>
      <c r="M127" s="135"/>
      <c r="N127" s="145" t="s">
        <v>1</v>
      </c>
      <c r="O127" s="146" t="s">
        <v>37</v>
      </c>
      <c r="P127" s="147">
        <f>I127+J127</f>
        <v>0</v>
      </c>
      <c r="Q127" s="147">
        <f>ROUND(I127*H127,3)</f>
        <v>0</v>
      </c>
      <c r="R127" s="147">
        <f>ROUND(J127*H127,3)</f>
        <v>0</v>
      </c>
      <c r="S127" s="148">
        <v>0.254</v>
      </c>
      <c r="T127" s="148">
        <f>S127*H127</f>
        <v>54.864000000000004</v>
      </c>
      <c r="U127" s="148">
        <v>0</v>
      </c>
      <c r="V127" s="148">
        <f>U127*H127</f>
        <v>0</v>
      </c>
      <c r="W127" s="148">
        <v>0</v>
      </c>
      <c r="X127" s="149">
        <f>W127*H127</f>
        <v>0</v>
      </c>
      <c r="AA127" s="196">
        <f t="shared" ref="AA127:AA130" si="49">H127*I127</f>
        <v>0</v>
      </c>
      <c r="AB127" s="196">
        <f t="shared" ref="AB127:AB130" si="50">H127*J127</f>
        <v>0</v>
      </c>
      <c r="AF127" s="150" t="s">
        <v>114</v>
      </c>
      <c r="AH127" s="150" t="s">
        <v>112</v>
      </c>
      <c r="AI127" s="150" t="s">
        <v>110</v>
      </c>
      <c r="AM127" s="140" t="s">
        <v>111</v>
      </c>
      <c r="AS127" s="141">
        <f>IF(O127="základná",K127,0)</f>
        <v>0</v>
      </c>
      <c r="AT127" s="141">
        <f>IF(O127="znížená",K127,0)</f>
        <v>0</v>
      </c>
      <c r="AU127" s="141">
        <f>IF(O127="zákl. prenesená",K127,0)</f>
        <v>0</v>
      </c>
      <c r="AV127" s="141">
        <f>IF(O127="zníž. prenesená",K127,0)</f>
        <v>0</v>
      </c>
      <c r="AW127" s="141">
        <f>IF(O127="nulová",K127,0)</f>
        <v>0</v>
      </c>
      <c r="AX127" s="140" t="s">
        <v>110</v>
      </c>
      <c r="AY127" s="142">
        <f>ROUND(P127*H127,3)</f>
        <v>0</v>
      </c>
      <c r="AZ127" s="140" t="s">
        <v>114</v>
      </c>
      <c r="BA127" s="150" t="s">
        <v>158</v>
      </c>
    </row>
    <row r="128" spans="2:65" s="124" customFormat="1" ht="12">
      <c r="B128" s="133"/>
      <c r="C128" s="169">
        <v>34</v>
      </c>
      <c r="D128" s="169" t="s">
        <v>112</v>
      </c>
      <c r="E128" s="183" t="s">
        <v>162</v>
      </c>
      <c r="F128" s="152" t="s">
        <v>141</v>
      </c>
      <c r="G128" s="184" t="s">
        <v>130</v>
      </c>
      <c r="H128" s="185">
        <v>4</v>
      </c>
      <c r="I128" s="185"/>
      <c r="J128" s="185"/>
      <c r="K128" s="185">
        <f t="shared" si="48"/>
        <v>0</v>
      </c>
      <c r="L128" s="134"/>
      <c r="M128" s="135"/>
      <c r="N128" s="145" t="s">
        <v>1</v>
      </c>
      <c r="O128" s="146" t="s">
        <v>37</v>
      </c>
      <c r="P128" s="147">
        <f>I128+J128</f>
        <v>0</v>
      </c>
      <c r="Q128" s="147">
        <f>ROUND(I128*H128,3)</f>
        <v>0</v>
      </c>
      <c r="R128" s="147">
        <f>ROUND(J128*H128,3)</f>
        <v>0</v>
      </c>
      <c r="S128" s="148">
        <v>2.9000000000000001E-2</v>
      </c>
      <c r="T128" s="148">
        <f>S128*H128</f>
        <v>0.11600000000000001</v>
      </c>
      <c r="U128" s="148">
        <v>0</v>
      </c>
      <c r="V128" s="148">
        <f>U128*H128</f>
        <v>0</v>
      </c>
      <c r="W128" s="148">
        <v>0</v>
      </c>
      <c r="X128" s="149">
        <f>W128*H128</f>
        <v>0</v>
      </c>
      <c r="AA128" s="196">
        <f t="shared" si="49"/>
        <v>0</v>
      </c>
      <c r="AB128" s="196">
        <f t="shared" si="50"/>
        <v>0</v>
      </c>
      <c r="AF128" s="150" t="s">
        <v>114</v>
      </c>
      <c r="AH128" s="150" t="s">
        <v>112</v>
      </c>
      <c r="AI128" s="150" t="s">
        <v>110</v>
      </c>
      <c r="AM128" s="140" t="s">
        <v>111</v>
      </c>
      <c r="AS128" s="141">
        <f>IF(O128="základná",K128,0)</f>
        <v>0</v>
      </c>
      <c r="AT128" s="141">
        <f>IF(O128="znížená",K128,0)</f>
        <v>0</v>
      </c>
      <c r="AU128" s="141">
        <f>IF(O128="zákl. prenesená",K128,0)</f>
        <v>0</v>
      </c>
      <c r="AV128" s="141">
        <f>IF(O128="zníž. prenesená",K128,0)</f>
        <v>0</v>
      </c>
      <c r="AW128" s="141">
        <f>IF(O128="nulová",K128,0)</f>
        <v>0</v>
      </c>
      <c r="AX128" s="140" t="s">
        <v>110</v>
      </c>
      <c r="AY128" s="142">
        <f>ROUND(P128*H128,3)</f>
        <v>0</v>
      </c>
      <c r="AZ128" s="140" t="s">
        <v>114</v>
      </c>
      <c r="BA128" s="150" t="s">
        <v>159</v>
      </c>
    </row>
    <row r="129" spans="1:65" s="144" customFormat="1" ht="12">
      <c r="A129" s="124"/>
      <c r="B129" s="133"/>
      <c r="C129" s="169">
        <v>35</v>
      </c>
      <c r="D129" s="169" t="s">
        <v>112</v>
      </c>
      <c r="E129" s="183" t="s">
        <v>163</v>
      </c>
      <c r="F129" s="152" t="s">
        <v>147</v>
      </c>
      <c r="G129" s="184" t="s">
        <v>130</v>
      </c>
      <c r="H129" s="185">
        <v>4</v>
      </c>
      <c r="I129" s="178"/>
      <c r="J129" s="179"/>
      <c r="K129" s="185">
        <f t="shared" si="48"/>
        <v>0</v>
      </c>
      <c r="M129" s="151"/>
      <c r="AA129" s="196">
        <f t="shared" si="49"/>
        <v>0</v>
      </c>
      <c r="AB129" s="196">
        <f t="shared" si="50"/>
        <v>0</v>
      </c>
    </row>
    <row r="130" spans="1:65" s="124" customFormat="1" ht="12">
      <c r="B130" s="133"/>
      <c r="C130" s="169">
        <v>36</v>
      </c>
      <c r="D130" s="169" t="s">
        <v>112</v>
      </c>
      <c r="E130" s="183" t="s">
        <v>164</v>
      </c>
      <c r="F130" s="152" t="s">
        <v>148</v>
      </c>
      <c r="G130" s="184" t="s">
        <v>130</v>
      </c>
      <c r="H130" s="185">
        <v>4</v>
      </c>
      <c r="I130" s="185"/>
      <c r="J130" s="185"/>
      <c r="K130" s="185">
        <f t="shared" si="48"/>
        <v>0</v>
      </c>
      <c r="L130" s="134"/>
      <c r="M130" s="135"/>
      <c r="N130" s="145" t="s">
        <v>1</v>
      </c>
      <c r="O130" s="146" t="s">
        <v>37</v>
      </c>
      <c r="P130" s="147">
        <f>I130+J130</f>
        <v>0</v>
      </c>
      <c r="Q130" s="147">
        <f>ROUND(I130*H130,3)</f>
        <v>0</v>
      </c>
      <c r="R130" s="147">
        <f>ROUND(J130*H130,3)</f>
        <v>0</v>
      </c>
      <c r="S130" s="148">
        <v>4.9000000000000002E-2</v>
      </c>
      <c r="T130" s="148">
        <f>S130*H130</f>
        <v>0.19600000000000001</v>
      </c>
      <c r="U130" s="148">
        <v>0</v>
      </c>
      <c r="V130" s="148">
        <f>U130*H130</f>
        <v>0</v>
      </c>
      <c r="W130" s="148">
        <v>0</v>
      </c>
      <c r="X130" s="149">
        <f>W130*H130</f>
        <v>0</v>
      </c>
      <c r="AA130" s="196">
        <f t="shared" si="49"/>
        <v>0</v>
      </c>
      <c r="AB130" s="196">
        <f t="shared" si="50"/>
        <v>0</v>
      </c>
      <c r="AF130" s="150" t="s">
        <v>114</v>
      </c>
      <c r="AH130" s="150" t="s">
        <v>112</v>
      </c>
      <c r="AI130" s="150" t="s">
        <v>110</v>
      </c>
      <c r="AM130" s="140" t="s">
        <v>111</v>
      </c>
      <c r="AS130" s="141">
        <f>IF(O130="základná",K130,0)</f>
        <v>0</v>
      </c>
      <c r="AT130" s="141">
        <f>IF(O130="znížená",K130,0)</f>
        <v>0</v>
      </c>
      <c r="AU130" s="141">
        <f>IF(O130="zákl. prenesená",K130,0)</f>
        <v>0</v>
      </c>
      <c r="AV130" s="141">
        <f>IF(O130="zníž. prenesená",K130,0)</f>
        <v>0</v>
      </c>
      <c r="AW130" s="141">
        <f>IF(O130="nulová",K130,0)</f>
        <v>0</v>
      </c>
      <c r="AX130" s="140" t="s">
        <v>110</v>
      </c>
      <c r="AY130" s="142">
        <f>ROUND(P130*H130,3)</f>
        <v>0</v>
      </c>
      <c r="AZ130" s="140" t="s">
        <v>114</v>
      </c>
      <c r="BA130" s="150" t="s">
        <v>160</v>
      </c>
    </row>
    <row r="131" spans="1:65" s="127" customFormat="1" ht="22.5" customHeight="1">
      <c r="B131" s="128"/>
      <c r="C131" s="210"/>
      <c r="D131" s="173" t="s">
        <v>66</v>
      </c>
      <c r="E131" s="176" t="s">
        <v>210</v>
      </c>
      <c r="F131" s="176" t="s">
        <v>211</v>
      </c>
      <c r="G131" s="182"/>
      <c r="H131" s="182"/>
      <c r="I131" s="182"/>
      <c r="J131" s="182"/>
      <c r="K131" s="208">
        <f>SUM(K132:K134)</f>
        <v>0</v>
      </c>
      <c r="M131" s="128"/>
      <c r="N131" s="129"/>
      <c r="Q131" s="130"/>
      <c r="R131" s="130"/>
      <c r="T131" s="131"/>
      <c r="V131" s="131">
        <f>SUM(V133:V134)</f>
        <v>3.5200000000000001E-3</v>
      </c>
      <c r="X131" s="131" t="e">
        <f>SUM(#REF!)</f>
        <v>#REF!</v>
      </c>
      <c r="AA131" s="188">
        <f t="shared" ref="AA131:AB131" si="51">SUM(AA132:AA134)</f>
        <v>0</v>
      </c>
      <c r="AB131" s="188">
        <f t="shared" si="51"/>
        <v>0</v>
      </c>
      <c r="AR131" s="96" t="s">
        <v>110</v>
      </c>
      <c r="AT131" s="102" t="s">
        <v>66</v>
      </c>
      <c r="AU131" s="102" t="s">
        <v>75</v>
      </c>
      <c r="AY131" s="96" t="s">
        <v>111</v>
      </c>
      <c r="BK131" s="103" t="e">
        <f>SUM(BK132:BK161)</f>
        <v>#REF!</v>
      </c>
    </row>
    <row r="132" spans="1:65" s="124" customFormat="1" ht="12">
      <c r="B132" s="133"/>
      <c r="C132" s="169">
        <v>37</v>
      </c>
      <c r="D132" s="169" t="s">
        <v>112</v>
      </c>
      <c r="E132" s="183" t="s">
        <v>212</v>
      </c>
      <c r="F132" s="152" t="s">
        <v>213</v>
      </c>
      <c r="G132" s="184" t="s">
        <v>214</v>
      </c>
      <c r="H132" s="185">
        <v>3.5200000000000001E-3</v>
      </c>
      <c r="I132" s="185"/>
      <c r="J132" s="185"/>
      <c r="K132" s="185">
        <f t="shared" si="48"/>
        <v>0</v>
      </c>
      <c r="L132" s="134"/>
      <c r="M132" s="135"/>
      <c r="N132" s="199" t="s">
        <v>1</v>
      </c>
      <c r="O132" s="200" t="s">
        <v>37</v>
      </c>
      <c r="P132" s="207">
        <f>I132+J132</f>
        <v>0</v>
      </c>
      <c r="Q132" s="207" t="e">
        <f>ROUND(I132*#REF!,3)</f>
        <v>#REF!</v>
      </c>
      <c r="R132" s="207" t="e">
        <f>ROUND(J132*#REF!,3)</f>
        <v>#REF!</v>
      </c>
      <c r="S132" s="201">
        <v>0.42214000000000002</v>
      </c>
      <c r="T132" s="201" t="e">
        <f>S132*#REF!</f>
        <v>#REF!</v>
      </c>
      <c r="U132" s="201">
        <v>8.0000000000000007E-5</v>
      </c>
      <c r="V132" s="201"/>
      <c r="W132" s="201">
        <v>0</v>
      </c>
      <c r="X132" s="202" t="e">
        <f>W132*#REF!</f>
        <v>#REF!</v>
      </c>
      <c r="AA132" s="196">
        <f t="shared" ref="AA132:AA134" si="52">H132*I132</f>
        <v>0</v>
      </c>
      <c r="AB132" s="196">
        <f t="shared" ref="AB132:AB134" si="53">H132*J132</f>
        <v>0</v>
      </c>
      <c r="AR132" s="203" t="s">
        <v>114</v>
      </c>
      <c r="AT132" s="203" t="s">
        <v>112</v>
      </c>
      <c r="AU132" s="203" t="s">
        <v>110</v>
      </c>
      <c r="AY132" s="140" t="s">
        <v>111</v>
      </c>
      <c r="BE132" s="141">
        <f>IF(O132="základná",K132,0)</f>
        <v>0</v>
      </c>
      <c r="BF132" s="141">
        <f>IF(O132="znížená",K132,0)</f>
        <v>0</v>
      </c>
      <c r="BG132" s="141">
        <f>IF(O132="zákl. prenesená",K132,0)</f>
        <v>0</v>
      </c>
      <c r="BH132" s="141">
        <f>IF(O132="zníž. prenesená",K132,0)</f>
        <v>0</v>
      </c>
      <c r="BI132" s="141">
        <f>IF(O132="nulová",K132,0)</f>
        <v>0</v>
      </c>
      <c r="BJ132" s="140" t="s">
        <v>110</v>
      </c>
      <c r="BK132" s="142" t="e">
        <f>ROUND(P132*#REF!,3)</f>
        <v>#REF!</v>
      </c>
      <c r="BL132" s="140" t="s">
        <v>114</v>
      </c>
      <c r="BM132" s="203" t="s">
        <v>291</v>
      </c>
    </row>
    <row r="133" spans="1:65" s="124" customFormat="1" ht="24">
      <c r="B133" s="133"/>
      <c r="C133" s="153">
        <v>38</v>
      </c>
      <c r="D133" s="153" t="s">
        <v>115</v>
      </c>
      <c r="E133" s="154" t="s">
        <v>215</v>
      </c>
      <c r="F133" s="155" t="s">
        <v>216</v>
      </c>
      <c r="G133" s="156" t="s">
        <v>119</v>
      </c>
      <c r="H133" s="157">
        <v>8</v>
      </c>
      <c r="I133" s="157"/>
      <c r="J133" s="197"/>
      <c r="K133" s="157">
        <f t="shared" si="48"/>
        <v>0</v>
      </c>
      <c r="L133" s="204"/>
      <c r="M133" s="205"/>
      <c r="N133" s="206" t="s">
        <v>1</v>
      </c>
      <c r="O133" s="200" t="s">
        <v>37</v>
      </c>
      <c r="P133" s="207">
        <f>I133+J133</f>
        <v>0</v>
      </c>
      <c r="Q133" s="207" t="e">
        <f>ROUND(I133*#REF!,3)</f>
        <v>#REF!</v>
      </c>
      <c r="R133" s="207" t="e">
        <f>ROUND(J133*#REF!,3)</f>
        <v>#REF!</v>
      </c>
      <c r="S133" s="201">
        <v>0</v>
      </c>
      <c r="T133" s="201" t="e">
        <f>S133*#REF!</f>
        <v>#REF!</v>
      </c>
      <c r="U133" s="201">
        <v>1E-4</v>
      </c>
      <c r="V133" s="201">
        <f t="shared" ref="V133:V134" si="54">U133*H133</f>
        <v>8.0000000000000004E-4</v>
      </c>
      <c r="W133" s="201">
        <v>0</v>
      </c>
      <c r="X133" s="202" t="e">
        <f>W133*#REF!</f>
        <v>#REF!</v>
      </c>
      <c r="AA133" s="196">
        <f t="shared" si="52"/>
        <v>0</v>
      </c>
      <c r="AB133" s="196">
        <f t="shared" si="53"/>
        <v>0</v>
      </c>
      <c r="AR133" s="203" t="s">
        <v>116</v>
      </c>
      <c r="AT133" s="203" t="s">
        <v>115</v>
      </c>
      <c r="AU133" s="203" t="s">
        <v>110</v>
      </c>
      <c r="AY133" s="140" t="s">
        <v>111</v>
      </c>
      <c r="BE133" s="141">
        <f>IF(O133="základná",K133,0)</f>
        <v>0</v>
      </c>
      <c r="BF133" s="141">
        <f>IF(O133="znížená",K133,0)</f>
        <v>0</v>
      </c>
      <c r="BG133" s="141">
        <f>IF(O133="zákl. prenesená",K133,0)</f>
        <v>0</v>
      </c>
      <c r="BH133" s="141">
        <f>IF(O133="zníž. prenesená",K133,0)</f>
        <v>0</v>
      </c>
      <c r="BI133" s="141">
        <f>IF(O133="nulová",K133,0)</f>
        <v>0</v>
      </c>
      <c r="BJ133" s="140" t="s">
        <v>110</v>
      </c>
      <c r="BK133" s="142" t="e">
        <f>ROUND(P133*#REF!,3)</f>
        <v>#REF!</v>
      </c>
      <c r="BL133" s="140" t="s">
        <v>114</v>
      </c>
      <c r="BM133" s="203" t="s">
        <v>292</v>
      </c>
    </row>
    <row r="134" spans="1:65" s="124" customFormat="1" ht="12">
      <c r="B134" s="133"/>
      <c r="C134" s="153">
        <v>39</v>
      </c>
      <c r="D134" s="153" t="s">
        <v>115</v>
      </c>
      <c r="E134" s="154" t="s">
        <v>217</v>
      </c>
      <c r="F134" s="155" t="s">
        <v>218</v>
      </c>
      <c r="G134" s="156" t="s">
        <v>119</v>
      </c>
      <c r="H134" s="157">
        <v>8</v>
      </c>
      <c r="I134" s="157"/>
      <c r="J134" s="197"/>
      <c r="K134" s="157">
        <f t="shared" si="48"/>
        <v>0</v>
      </c>
      <c r="L134" s="204"/>
      <c r="M134" s="205"/>
      <c r="N134" s="206" t="s">
        <v>1</v>
      </c>
      <c r="O134" s="200" t="s">
        <v>37</v>
      </c>
      <c r="P134" s="207">
        <f>I134+J134</f>
        <v>0</v>
      </c>
      <c r="Q134" s="207" t="e">
        <f>ROUND(I134*#REF!,3)</f>
        <v>#REF!</v>
      </c>
      <c r="R134" s="207" t="e">
        <f>ROUND(J134*#REF!,3)</f>
        <v>#REF!</v>
      </c>
      <c r="S134" s="201">
        <v>0</v>
      </c>
      <c r="T134" s="201" t="e">
        <f>S134*#REF!</f>
        <v>#REF!</v>
      </c>
      <c r="U134" s="201">
        <v>3.4000000000000002E-4</v>
      </c>
      <c r="V134" s="201">
        <f t="shared" si="54"/>
        <v>2.7200000000000002E-3</v>
      </c>
      <c r="W134" s="201">
        <v>0</v>
      </c>
      <c r="X134" s="202" t="e">
        <f>W134*#REF!</f>
        <v>#REF!</v>
      </c>
      <c r="AA134" s="196">
        <f t="shared" si="52"/>
        <v>0</v>
      </c>
      <c r="AB134" s="196">
        <f t="shared" si="53"/>
        <v>0</v>
      </c>
      <c r="AR134" s="203" t="s">
        <v>116</v>
      </c>
      <c r="AT134" s="203" t="s">
        <v>115</v>
      </c>
      <c r="AU134" s="203" t="s">
        <v>110</v>
      </c>
      <c r="AY134" s="140" t="s">
        <v>111</v>
      </c>
      <c r="BE134" s="141">
        <f>IF(O134="základná",K134,0)</f>
        <v>0</v>
      </c>
      <c r="BF134" s="141">
        <f>IF(O134="znížená",K134,0)</f>
        <v>0</v>
      </c>
      <c r="BG134" s="141">
        <f>IF(O134="zákl. prenesená",K134,0)</f>
        <v>0</v>
      </c>
      <c r="BH134" s="141">
        <f>IF(O134="zníž. prenesená",K134,0)</f>
        <v>0</v>
      </c>
      <c r="BI134" s="141">
        <f>IF(O134="nulová",K134,0)</f>
        <v>0</v>
      </c>
      <c r="BJ134" s="140" t="s">
        <v>110</v>
      </c>
      <c r="BK134" s="142" t="e">
        <f>ROUND(P134*#REF!,3)</f>
        <v>#REF!</v>
      </c>
      <c r="BL134" s="140" t="s">
        <v>114</v>
      </c>
      <c r="BM134" s="203" t="s">
        <v>293</v>
      </c>
    </row>
    <row r="135" spans="1:65" s="127" customFormat="1" ht="21" customHeight="1">
      <c r="B135" s="128"/>
      <c r="C135" s="182"/>
      <c r="D135" s="173" t="s">
        <v>66</v>
      </c>
      <c r="E135" s="176" t="s">
        <v>181</v>
      </c>
      <c r="F135" s="176" t="s">
        <v>182</v>
      </c>
      <c r="G135" s="182"/>
      <c r="H135" s="182"/>
      <c r="I135" s="182"/>
      <c r="J135" s="182"/>
      <c r="K135" s="208">
        <f>SUM(K136:K136)</f>
        <v>0</v>
      </c>
      <c r="M135" s="128"/>
      <c r="N135" s="129"/>
      <c r="Q135" s="130" t="e">
        <f>SUM(#REF!)</f>
        <v>#REF!</v>
      </c>
      <c r="R135" s="130" t="e">
        <f>SUM(#REF!)</f>
        <v>#REF!</v>
      </c>
      <c r="T135" s="131" t="e">
        <f>SUM(#REF!)</f>
        <v>#REF!</v>
      </c>
      <c r="V135" s="131" t="e">
        <f>SUM(#REF!)</f>
        <v>#REF!</v>
      </c>
      <c r="X135" s="132" t="e">
        <f>SUM(#REF!)</f>
        <v>#REF!</v>
      </c>
      <c r="AA135" s="188">
        <f t="shared" ref="AA135:AB135" si="55">SUM(AA136:AA136)</f>
        <v>0</v>
      </c>
      <c r="AB135" s="188">
        <f t="shared" si="55"/>
        <v>0</v>
      </c>
      <c r="AR135" s="96" t="s">
        <v>110</v>
      </c>
      <c r="AT135" s="102" t="s">
        <v>66</v>
      </c>
      <c r="AU135" s="102" t="s">
        <v>75</v>
      </c>
      <c r="AY135" s="96" t="s">
        <v>111</v>
      </c>
      <c r="BK135" s="103" t="e">
        <f>SUM(#REF!)</f>
        <v>#REF!</v>
      </c>
    </row>
    <row r="136" spans="1:65" s="124" customFormat="1" ht="24">
      <c r="B136" s="133"/>
      <c r="C136" s="169">
        <v>40</v>
      </c>
      <c r="D136" s="169" t="s">
        <v>112</v>
      </c>
      <c r="E136" s="183" t="s">
        <v>183</v>
      </c>
      <c r="F136" s="152" t="s">
        <v>184</v>
      </c>
      <c r="G136" s="184" t="s">
        <v>185</v>
      </c>
      <c r="H136" s="185">
        <v>17</v>
      </c>
      <c r="I136" s="185"/>
      <c r="J136" s="185"/>
      <c r="K136" s="185">
        <f t="shared" si="48"/>
        <v>0</v>
      </c>
      <c r="L136" s="134"/>
      <c r="M136" s="135"/>
      <c r="N136" s="199" t="s">
        <v>1</v>
      </c>
      <c r="O136" s="200" t="s">
        <v>37</v>
      </c>
      <c r="P136" s="207">
        <f>I136+J136</f>
        <v>0</v>
      </c>
      <c r="Q136" s="207">
        <f>ROUND(I136*H136,3)</f>
        <v>0</v>
      </c>
      <c r="R136" s="207">
        <f>ROUND(J136*H136,3)</f>
        <v>0</v>
      </c>
      <c r="S136" s="201">
        <v>8.5139999999999993E-2</v>
      </c>
      <c r="T136" s="201">
        <f>S136*H136</f>
        <v>1.4473799999999999</v>
      </c>
      <c r="U136" s="201">
        <v>8.0000000000000007E-5</v>
      </c>
      <c r="V136" s="201">
        <f>U136*H136</f>
        <v>1.3600000000000001E-3</v>
      </c>
      <c r="W136" s="201">
        <v>0</v>
      </c>
      <c r="X136" s="202">
        <f>W136*H136</f>
        <v>0</v>
      </c>
      <c r="AA136" s="196">
        <f t="shared" ref="AA136" si="56">H136*I136</f>
        <v>0</v>
      </c>
      <c r="AB136" s="196">
        <f t="shared" ref="AB136" si="57">H136*J136</f>
        <v>0</v>
      </c>
      <c r="AR136" s="203" t="s">
        <v>114</v>
      </c>
      <c r="AT136" s="203" t="s">
        <v>112</v>
      </c>
      <c r="AU136" s="203" t="s">
        <v>110</v>
      </c>
      <c r="AY136" s="140" t="s">
        <v>111</v>
      </c>
      <c r="BE136" s="141">
        <f>IF(O136="základná",K136,0)</f>
        <v>0</v>
      </c>
      <c r="BF136" s="141">
        <f>IF(O136="znížená",K136,0)</f>
        <v>0</v>
      </c>
      <c r="BG136" s="141">
        <f>IF(O136="zákl. prenesená",K136,0)</f>
        <v>0</v>
      </c>
      <c r="BH136" s="141">
        <f>IF(O136="zníž. prenesená",K136,0)</f>
        <v>0</v>
      </c>
      <c r="BI136" s="141">
        <f>IF(O136="nulová",K136,0)</f>
        <v>0</v>
      </c>
      <c r="BJ136" s="140" t="s">
        <v>110</v>
      </c>
      <c r="BK136" s="142">
        <f>ROUND(P136*H136,3)</f>
        <v>0</v>
      </c>
      <c r="BL136" s="140" t="s">
        <v>114</v>
      </c>
      <c r="BM136" s="203" t="s">
        <v>294</v>
      </c>
    </row>
    <row r="137" spans="1:65" s="127" customFormat="1" ht="25.9" customHeight="1">
      <c r="B137" s="128"/>
      <c r="C137" s="182"/>
      <c r="D137" s="173" t="s">
        <v>66</v>
      </c>
      <c r="E137" s="174" t="s">
        <v>115</v>
      </c>
      <c r="F137" s="174" t="s">
        <v>186</v>
      </c>
      <c r="G137" s="182"/>
      <c r="H137" s="182"/>
      <c r="I137" s="182"/>
      <c r="J137" s="182"/>
      <c r="K137" s="181">
        <f>SUM(K138:K138)</f>
        <v>0</v>
      </c>
      <c r="M137" s="128"/>
      <c r="N137" s="129"/>
      <c r="Q137" s="130" t="e">
        <f>Q166+Q138</f>
        <v>#REF!</v>
      </c>
      <c r="R137" s="130" t="e">
        <f>R166+R138</f>
        <v>#REF!</v>
      </c>
      <c r="T137" s="131" t="e">
        <f>T166+T138</f>
        <v>#REF!</v>
      </c>
      <c r="V137" s="131" t="e">
        <f>V166+V138</f>
        <v>#REF!</v>
      </c>
      <c r="X137" s="132" t="e">
        <f>X166+X138</f>
        <v>#REF!</v>
      </c>
      <c r="AA137" s="143">
        <f t="shared" ref="AA137:AB137" si="58">SUM(AA138:AA138)</f>
        <v>0</v>
      </c>
      <c r="AB137" s="143">
        <f t="shared" si="58"/>
        <v>0</v>
      </c>
      <c r="AR137" s="96" t="s">
        <v>117</v>
      </c>
      <c r="AT137" s="102" t="s">
        <v>66</v>
      </c>
      <c r="AU137" s="102" t="s">
        <v>67</v>
      </c>
      <c r="AY137" s="96" t="s">
        <v>111</v>
      </c>
      <c r="BK137" s="103">
        <f>BK166+BK138</f>
        <v>0</v>
      </c>
    </row>
    <row r="138" spans="1:65" s="127" customFormat="1" ht="22.9" customHeight="1">
      <c r="B138" s="128"/>
      <c r="C138" s="182"/>
      <c r="D138" s="173" t="s">
        <v>66</v>
      </c>
      <c r="E138" s="176" t="s">
        <v>187</v>
      </c>
      <c r="F138" s="176" t="s">
        <v>188</v>
      </c>
      <c r="G138" s="182"/>
      <c r="H138" s="182"/>
      <c r="I138" s="182"/>
      <c r="J138" s="182"/>
      <c r="K138" s="208">
        <f>SUM(K139:K142)</f>
        <v>0</v>
      </c>
      <c r="M138" s="128"/>
      <c r="N138" s="129"/>
      <c r="Q138" s="130" t="e">
        <f>SUM(Q143:Q170)</f>
        <v>#REF!</v>
      </c>
      <c r="R138" s="130" t="e">
        <f>SUM(R143:R170)</f>
        <v>#REF!</v>
      </c>
      <c r="T138" s="131" t="e">
        <f>SUM(T143:T170)</f>
        <v>#REF!</v>
      </c>
      <c r="V138" s="131" t="e">
        <f>SUM(V143:V170)</f>
        <v>#REF!</v>
      </c>
      <c r="X138" s="132" t="e">
        <f>SUM(X143:X170)</f>
        <v>#REF!</v>
      </c>
      <c r="AA138" s="188">
        <f t="shared" ref="AA138:AB138" si="59">SUM(AA139:AA142)</f>
        <v>0</v>
      </c>
      <c r="AB138" s="188">
        <f t="shared" si="59"/>
        <v>0</v>
      </c>
      <c r="AR138" s="96" t="s">
        <v>117</v>
      </c>
      <c r="AT138" s="102" t="s">
        <v>66</v>
      </c>
      <c r="AU138" s="102" t="s">
        <v>75</v>
      </c>
      <c r="AY138" s="96" t="s">
        <v>111</v>
      </c>
      <c r="BK138" s="103">
        <f>SUM(BK143:BK170)</f>
        <v>0</v>
      </c>
    </row>
    <row r="139" spans="1:65" s="124" customFormat="1" ht="12">
      <c r="B139" s="133"/>
      <c r="C139" s="169">
        <v>41</v>
      </c>
      <c r="D139" s="169" t="s">
        <v>112</v>
      </c>
      <c r="E139" s="183" t="s">
        <v>189</v>
      </c>
      <c r="F139" s="152" t="s">
        <v>190</v>
      </c>
      <c r="G139" s="184" t="s">
        <v>119</v>
      </c>
      <c r="H139" s="185">
        <v>4</v>
      </c>
      <c r="I139" s="185"/>
      <c r="J139" s="185"/>
      <c r="K139" s="185">
        <f t="shared" si="48"/>
        <v>0</v>
      </c>
      <c r="L139" s="134"/>
      <c r="M139" s="135"/>
      <c r="N139" s="189" t="s">
        <v>1</v>
      </c>
      <c r="O139" s="136" t="s">
        <v>37</v>
      </c>
      <c r="P139" s="190">
        <f>I139+J139</f>
        <v>0</v>
      </c>
      <c r="Q139" s="190">
        <f>ROUND(I139*H139,3)</f>
        <v>0</v>
      </c>
      <c r="R139" s="190">
        <f>ROUND(J139*H139,3)</f>
        <v>0</v>
      </c>
      <c r="S139" s="137">
        <v>1.7999999999999999E-2</v>
      </c>
      <c r="T139" s="137">
        <f>S139*H139</f>
        <v>7.1999999999999995E-2</v>
      </c>
      <c r="U139" s="137">
        <v>0</v>
      </c>
      <c r="V139" s="137">
        <f>U139*H139</f>
        <v>0</v>
      </c>
      <c r="W139" s="137">
        <v>0</v>
      </c>
      <c r="X139" s="138">
        <f>W139*H139</f>
        <v>0</v>
      </c>
      <c r="AA139" s="196">
        <f t="shared" ref="AA139:AA142" si="60">H139*I139</f>
        <v>0</v>
      </c>
      <c r="AB139" s="196">
        <f t="shared" ref="AB139:AB142" si="61">H139*J139</f>
        <v>0</v>
      </c>
      <c r="AR139" s="139" t="s">
        <v>125</v>
      </c>
      <c r="AT139" s="139" t="s">
        <v>112</v>
      </c>
      <c r="AU139" s="139" t="s">
        <v>110</v>
      </c>
      <c r="AY139" s="140" t="s">
        <v>111</v>
      </c>
      <c r="BE139" s="141">
        <f>IF(O139="základná",K139,0)</f>
        <v>0</v>
      </c>
      <c r="BF139" s="141">
        <f>IF(O139="znížená",K139,0)</f>
        <v>0</v>
      </c>
      <c r="BG139" s="141">
        <f>IF(O139="zákl. prenesená",K139,0)</f>
        <v>0</v>
      </c>
      <c r="BH139" s="141">
        <f>IF(O139="zníž. prenesená",K139,0)</f>
        <v>0</v>
      </c>
      <c r="BI139" s="141">
        <f>IF(O139="nulová",K139,0)</f>
        <v>0</v>
      </c>
      <c r="BJ139" s="140" t="s">
        <v>110</v>
      </c>
      <c r="BK139" s="142">
        <f>ROUND(P139*H139,3)</f>
        <v>0</v>
      </c>
      <c r="BL139" s="140" t="s">
        <v>125</v>
      </c>
      <c r="BM139" s="139" t="s">
        <v>191</v>
      </c>
    </row>
    <row r="140" spans="1:65" s="124" customFormat="1" ht="12">
      <c r="B140" s="133"/>
      <c r="C140" s="169">
        <v>42</v>
      </c>
      <c r="D140" s="169" t="s">
        <v>112</v>
      </c>
      <c r="E140" s="183" t="s">
        <v>192</v>
      </c>
      <c r="F140" s="152" t="s">
        <v>193</v>
      </c>
      <c r="G140" s="184" t="s">
        <v>119</v>
      </c>
      <c r="H140" s="185">
        <v>4</v>
      </c>
      <c r="I140" s="185"/>
      <c r="J140" s="185"/>
      <c r="K140" s="185">
        <f t="shared" si="48"/>
        <v>0</v>
      </c>
      <c r="L140" s="134"/>
      <c r="M140" s="135"/>
      <c r="N140" s="189" t="s">
        <v>1</v>
      </c>
      <c r="O140" s="136" t="s">
        <v>37</v>
      </c>
      <c r="P140" s="190">
        <f>I140+J140</f>
        <v>0</v>
      </c>
      <c r="Q140" s="190">
        <f>ROUND(I140*H140,3)</f>
        <v>0</v>
      </c>
      <c r="R140" s="190">
        <f>ROUND(J140*H140,3)</f>
        <v>0</v>
      </c>
      <c r="S140" s="137">
        <v>0.51600000000000001</v>
      </c>
      <c r="T140" s="137">
        <f>S140*H140</f>
        <v>2.0640000000000001</v>
      </c>
      <c r="U140" s="137">
        <v>0</v>
      </c>
      <c r="V140" s="137">
        <f>U140*H140</f>
        <v>0</v>
      </c>
      <c r="W140" s="137">
        <v>0</v>
      </c>
      <c r="X140" s="138">
        <f>W140*H140</f>
        <v>0</v>
      </c>
      <c r="AA140" s="196">
        <f t="shared" si="60"/>
        <v>0</v>
      </c>
      <c r="AB140" s="196">
        <f t="shared" si="61"/>
        <v>0</v>
      </c>
      <c r="AR140" s="139" t="s">
        <v>125</v>
      </c>
      <c r="AT140" s="139" t="s">
        <v>112</v>
      </c>
      <c r="AU140" s="139" t="s">
        <v>110</v>
      </c>
      <c r="AY140" s="140" t="s">
        <v>111</v>
      </c>
      <c r="BE140" s="141">
        <f>IF(O140="základná",K140,0)</f>
        <v>0</v>
      </c>
      <c r="BF140" s="141">
        <f>IF(O140="znížená",K140,0)</f>
        <v>0</v>
      </c>
      <c r="BG140" s="141">
        <f>IF(O140="zákl. prenesená",K140,0)</f>
        <v>0</v>
      </c>
      <c r="BH140" s="141">
        <f>IF(O140="zníž. prenesená",K140,0)</f>
        <v>0</v>
      </c>
      <c r="BI140" s="141">
        <f>IF(O140="nulová",K140,0)</f>
        <v>0</v>
      </c>
      <c r="BJ140" s="140" t="s">
        <v>110</v>
      </c>
      <c r="BK140" s="142">
        <f>ROUND(P140*H140,3)</f>
        <v>0</v>
      </c>
      <c r="BL140" s="140" t="s">
        <v>125</v>
      </c>
      <c r="BM140" s="139" t="s">
        <v>194</v>
      </c>
    </row>
    <row r="141" spans="1:65" s="124" customFormat="1" ht="12">
      <c r="B141" s="133"/>
      <c r="C141" s="169">
        <v>43</v>
      </c>
      <c r="D141" s="169" t="s">
        <v>112</v>
      </c>
      <c r="E141" s="183" t="s">
        <v>195</v>
      </c>
      <c r="F141" s="152" t="s">
        <v>196</v>
      </c>
      <c r="G141" s="184" t="s">
        <v>119</v>
      </c>
      <c r="H141" s="185">
        <v>4</v>
      </c>
      <c r="I141" s="185"/>
      <c r="J141" s="185"/>
      <c r="K141" s="185">
        <f t="shared" si="48"/>
        <v>0</v>
      </c>
      <c r="L141" s="134"/>
      <c r="M141" s="135"/>
      <c r="N141" s="189" t="s">
        <v>1</v>
      </c>
      <c r="O141" s="136" t="s">
        <v>37</v>
      </c>
      <c r="P141" s="190">
        <f>I141+J141</f>
        <v>0</v>
      </c>
      <c r="Q141" s="190">
        <f>ROUND(I141*H141,3)</f>
        <v>0</v>
      </c>
      <c r="R141" s="190">
        <f>ROUND(J141*H141,3)</f>
        <v>0</v>
      </c>
      <c r="S141" s="137">
        <v>0.38900000000000001</v>
      </c>
      <c r="T141" s="137">
        <f>S141*H141</f>
        <v>1.556</v>
      </c>
      <c r="U141" s="137">
        <v>0</v>
      </c>
      <c r="V141" s="137">
        <f>U141*H141</f>
        <v>0</v>
      </c>
      <c r="W141" s="137">
        <v>0</v>
      </c>
      <c r="X141" s="138">
        <f>W141*H141</f>
        <v>0</v>
      </c>
      <c r="AA141" s="196">
        <f t="shared" si="60"/>
        <v>0</v>
      </c>
      <c r="AB141" s="196">
        <f t="shared" si="61"/>
        <v>0</v>
      </c>
      <c r="AR141" s="139" t="s">
        <v>125</v>
      </c>
      <c r="AT141" s="139" t="s">
        <v>112</v>
      </c>
      <c r="AU141" s="139" t="s">
        <v>110</v>
      </c>
      <c r="AY141" s="140" t="s">
        <v>111</v>
      </c>
      <c r="BE141" s="141">
        <f>IF(O141="základná",K141,0)</f>
        <v>0</v>
      </c>
      <c r="BF141" s="141">
        <f>IF(O141="znížená",K141,0)</f>
        <v>0</v>
      </c>
      <c r="BG141" s="141">
        <f>IF(O141="zákl. prenesená",K141,0)</f>
        <v>0</v>
      </c>
      <c r="BH141" s="141">
        <f>IF(O141="zníž. prenesená",K141,0)</f>
        <v>0</v>
      </c>
      <c r="BI141" s="141">
        <f>IF(O141="nulová",K141,0)</f>
        <v>0</v>
      </c>
      <c r="BJ141" s="140" t="s">
        <v>110</v>
      </c>
      <c r="BK141" s="142">
        <f>ROUND(P141*H141,3)</f>
        <v>0</v>
      </c>
      <c r="BL141" s="140" t="s">
        <v>125</v>
      </c>
      <c r="BM141" s="139" t="s">
        <v>197</v>
      </c>
    </row>
    <row r="142" spans="1:65" s="124" customFormat="1" ht="12">
      <c r="B142" s="133"/>
      <c r="C142" s="169">
        <v>44</v>
      </c>
      <c r="D142" s="169" t="s">
        <v>112</v>
      </c>
      <c r="E142" s="183" t="s">
        <v>198</v>
      </c>
      <c r="F142" s="152" t="s">
        <v>199</v>
      </c>
      <c r="G142" s="184" t="s">
        <v>119</v>
      </c>
      <c r="H142" s="185">
        <v>4</v>
      </c>
      <c r="I142" s="185"/>
      <c r="J142" s="185"/>
      <c r="K142" s="185">
        <f t="shared" si="48"/>
        <v>0</v>
      </c>
      <c r="L142" s="134"/>
      <c r="M142" s="135"/>
      <c r="N142" s="191" t="s">
        <v>1</v>
      </c>
      <c r="O142" s="192" t="s">
        <v>37</v>
      </c>
      <c r="P142" s="193">
        <f>I142+J142</f>
        <v>0</v>
      </c>
      <c r="Q142" s="193">
        <f>ROUND(I142*H142,3)</f>
        <v>0</v>
      </c>
      <c r="R142" s="193">
        <f>ROUND(J142*H142,3)</f>
        <v>0</v>
      </c>
      <c r="S142" s="194">
        <v>0.79300000000000004</v>
      </c>
      <c r="T142" s="194">
        <f>S142*H142</f>
        <v>3.1720000000000002</v>
      </c>
      <c r="U142" s="194">
        <v>0</v>
      </c>
      <c r="V142" s="194">
        <f>U142*H142</f>
        <v>0</v>
      </c>
      <c r="W142" s="194">
        <v>0</v>
      </c>
      <c r="X142" s="195">
        <f>W142*H142</f>
        <v>0</v>
      </c>
      <c r="AA142" s="196">
        <f t="shared" si="60"/>
        <v>0</v>
      </c>
      <c r="AB142" s="196">
        <f t="shared" si="61"/>
        <v>0</v>
      </c>
      <c r="AR142" s="139" t="s">
        <v>125</v>
      </c>
      <c r="AT142" s="139" t="s">
        <v>112</v>
      </c>
      <c r="AU142" s="139" t="s">
        <v>110</v>
      </c>
      <c r="AY142" s="140" t="s">
        <v>111</v>
      </c>
      <c r="BE142" s="141">
        <f>IF(O142="základná",K142,0)</f>
        <v>0</v>
      </c>
      <c r="BF142" s="141">
        <f>IF(O142="znížená",K142,0)</f>
        <v>0</v>
      </c>
      <c r="BG142" s="141">
        <f>IF(O142="zákl. prenesená",K142,0)</f>
        <v>0</v>
      </c>
      <c r="BH142" s="141">
        <f>IF(O142="zníž. prenesená",K142,0)</f>
        <v>0</v>
      </c>
      <c r="BI142" s="141">
        <f>IF(O142="nulová",K142,0)</f>
        <v>0</v>
      </c>
      <c r="BJ142" s="140" t="s">
        <v>110</v>
      </c>
      <c r="BK142" s="142">
        <f>ROUND(P142*H142,3)</f>
        <v>0</v>
      </c>
      <c r="BL142" s="140" t="s">
        <v>125</v>
      </c>
      <c r="BM142" s="139" t="s">
        <v>200</v>
      </c>
    </row>
    <row r="143" spans="1:65" s="10" customFormat="1" ht="24" customHeight="1">
      <c r="B143" s="95"/>
      <c r="C143" s="172"/>
      <c r="D143" s="173" t="s">
        <v>66</v>
      </c>
      <c r="E143" s="174" t="s">
        <v>132</v>
      </c>
      <c r="F143" s="180" t="s">
        <v>133</v>
      </c>
      <c r="G143" s="172"/>
      <c r="H143" s="172"/>
      <c r="I143" s="172"/>
      <c r="J143" s="172"/>
      <c r="K143" s="181">
        <f>SUM(K144:K145)</f>
        <v>0</v>
      </c>
      <c r="M143" s="95"/>
      <c r="N143" s="97"/>
      <c r="O143" s="98"/>
      <c r="P143" s="98"/>
      <c r="Q143" s="99" t="e">
        <f>#REF!+Q151</f>
        <v>#REF!</v>
      </c>
      <c r="R143" s="99" t="e">
        <f>#REF!+R151</f>
        <v>#REF!</v>
      </c>
      <c r="S143" s="98"/>
      <c r="T143" s="100" t="e">
        <f>#REF!+T151</f>
        <v>#REF!</v>
      </c>
      <c r="U143" s="98"/>
      <c r="V143" s="100" t="e">
        <f>#REF!+V151</f>
        <v>#REF!</v>
      </c>
      <c r="W143" s="98"/>
      <c r="X143" s="101" t="e">
        <f>#REF!+X151</f>
        <v>#REF!</v>
      </c>
      <c r="AA143" s="143">
        <f t="shared" ref="AA143:AB143" si="62">SUM(AA144:AA145)</f>
        <v>0</v>
      </c>
      <c r="AB143" s="143">
        <f t="shared" si="62"/>
        <v>0</v>
      </c>
      <c r="AF143" s="96" t="s">
        <v>117</v>
      </c>
      <c r="AH143" s="102" t="s">
        <v>66</v>
      </c>
      <c r="AI143" s="102" t="s">
        <v>67</v>
      </c>
      <c r="AM143" s="96" t="s">
        <v>111</v>
      </c>
      <c r="AY143" s="103" t="e">
        <f>#REF!+AY151</f>
        <v>#REF!</v>
      </c>
    </row>
    <row r="144" spans="1:65" s="1" customFormat="1" ht="24">
      <c r="B144" s="104"/>
      <c r="C144" s="169">
        <v>45</v>
      </c>
      <c r="D144" s="169" t="s">
        <v>112</v>
      </c>
      <c r="E144" s="183" t="s">
        <v>149</v>
      </c>
      <c r="F144" s="152" t="s">
        <v>150</v>
      </c>
      <c r="G144" s="184" t="s">
        <v>131</v>
      </c>
      <c r="H144" s="185">
        <v>72</v>
      </c>
      <c r="I144" s="185"/>
      <c r="J144" s="185"/>
      <c r="K144" s="185">
        <f t="shared" si="48"/>
        <v>0</v>
      </c>
      <c r="L144" s="105" t="s">
        <v>113</v>
      </c>
      <c r="M144" s="22"/>
      <c r="N144" s="42" t="s">
        <v>1</v>
      </c>
      <c r="O144" s="106" t="s">
        <v>37</v>
      </c>
      <c r="P144" s="107">
        <f t="shared" ref="P144" si="63">I144+J144</f>
        <v>0</v>
      </c>
      <c r="Q144" s="107">
        <f t="shared" ref="Q144" si="64">ROUND(I144*H144,3)</f>
        <v>0</v>
      </c>
      <c r="R144" s="107">
        <f t="shared" ref="R144" si="65">ROUND(J144*H144,3)</f>
        <v>0</v>
      </c>
      <c r="S144" s="108">
        <v>0.3</v>
      </c>
      <c r="T144" s="108">
        <f t="shared" ref="T144" si="66">S144*H144</f>
        <v>21.599999999999998</v>
      </c>
      <c r="U144" s="108">
        <v>0</v>
      </c>
      <c r="V144" s="108">
        <f t="shared" ref="V144" si="67">U144*H144</f>
        <v>0</v>
      </c>
      <c r="W144" s="108">
        <v>0</v>
      </c>
      <c r="X144" s="109">
        <f t="shared" ref="X144" si="68">W144*H144</f>
        <v>0</v>
      </c>
      <c r="AA144" s="196">
        <f t="shared" ref="AA144:AA145" si="69">H144*I144</f>
        <v>0</v>
      </c>
      <c r="AB144" s="196">
        <f t="shared" ref="AB144:AB145" si="70">H144*J144</f>
        <v>0</v>
      </c>
      <c r="AF144" s="12" t="s">
        <v>125</v>
      </c>
      <c r="AH144" s="12" t="s">
        <v>112</v>
      </c>
      <c r="AI144" s="12" t="s">
        <v>110</v>
      </c>
      <c r="AM144" s="12" t="s">
        <v>111</v>
      </c>
      <c r="AS144" s="110">
        <f t="shared" ref="AS144" si="71">IF(O144="základná",K144,0)</f>
        <v>0</v>
      </c>
      <c r="AT144" s="110">
        <f t="shared" ref="AT144" si="72">IF(O144="znížená",K144,0)</f>
        <v>0</v>
      </c>
      <c r="AU144" s="110">
        <f t="shared" ref="AU144" si="73">IF(O144="zákl. prenesená",K144,0)</f>
        <v>0</v>
      </c>
      <c r="AV144" s="110">
        <f t="shared" ref="AV144" si="74">IF(O144="zníž. prenesená",K144,0)</f>
        <v>0</v>
      </c>
      <c r="AW144" s="110">
        <f t="shared" ref="AW144" si="75">IF(O144="nulová",K144,0)</f>
        <v>0</v>
      </c>
      <c r="AX144" s="12" t="s">
        <v>110</v>
      </c>
      <c r="AY144" s="111">
        <f t="shared" ref="AY144" si="76">ROUND(P144*H144,3)</f>
        <v>0</v>
      </c>
      <c r="AZ144" s="12" t="s">
        <v>125</v>
      </c>
      <c r="BA144" s="12" t="s">
        <v>129</v>
      </c>
    </row>
    <row r="145" spans="2:65" s="124" customFormat="1" ht="24">
      <c r="B145" s="133"/>
      <c r="C145" s="169">
        <v>46</v>
      </c>
      <c r="D145" s="169" t="s">
        <v>112</v>
      </c>
      <c r="E145" s="183" t="s">
        <v>295</v>
      </c>
      <c r="F145" s="152" t="s">
        <v>297</v>
      </c>
      <c r="G145" s="184" t="s">
        <v>131</v>
      </c>
      <c r="H145" s="185">
        <v>6</v>
      </c>
      <c r="I145" s="185"/>
      <c r="J145" s="185"/>
      <c r="K145" s="185">
        <f t="shared" si="48"/>
        <v>0</v>
      </c>
      <c r="L145" s="134"/>
      <c r="M145" s="135"/>
      <c r="N145" s="189" t="s">
        <v>1</v>
      </c>
      <c r="O145" s="136" t="s">
        <v>37</v>
      </c>
      <c r="P145" s="190">
        <f>I145+J145</f>
        <v>0</v>
      </c>
      <c r="Q145" s="190">
        <f>ROUND(I145*H145,3)</f>
        <v>0</v>
      </c>
      <c r="R145" s="190">
        <f>ROUND(J145*H145,3)</f>
        <v>0</v>
      </c>
      <c r="S145" s="137">
        <v>1.06</v>
      </c>
      <c r="T145" s="137">
        <f>S145*H145</f>
        <v>6.36</v>
      </c>
      <c r="U145" s="137">
        <v>0</v>
      </c>
      <c r="V145" s="137">
        <f>U145*H145</f>
        <v>0</v>
      </c>
      <c r="W145" s="137">
        <v>0</v>
      </c>
      <c r="X145" s="138">
        <f>W145*H145</f>
        <v>0</v>
      </c>
      <c r="Z145" s="186"/>
      <c r="AA145" s="196">
        <f t="shared" si="69"/>
        <v>0</v>
      </c>
      <c r="AB145" s="196">
        <f t="shared" si="70"/>
        <v>0</v>
      </c>
      <c r="AR145" s="139" t="s">
        <v>209</v>
      </c>
      <c r="AT145" s="139" t="s">
        <v>112</v>
      </c>
      <c r="AU145" s="139" t="s">
        <v>75</v>
      </c>
      <c r="AY145" s="140" t="s">
        <v>111</v>
      </c>
      <c r="BE145" s="141">
        <f>IF(O145="základná",K145,0)</f>
        <v>0</v>
      </c>
      <c r="BF145" s="141">
        <f>IF(O145="znížená",K145,0)</f>
        <v>0</v>
      </c>
      <c r="BG145" s="141">
        <f>IF(O145="zákl. prenesená",K145,0)</f>
        <v>0</v>
      </c>
      <c r="BH145" s="141">
        <f>IF(O145="zníž. prenesená",K145,0)</f>
        <v>0</v>
      </c>
      <c r="BI145" s="141">
        <f>IF(O145="nulová",K145,0)</f>
        <v>0</v>
      </c>
      <c r="BJ145" s="140" t="s">
        <v>110</v>
      </c>
      <c r="BK145" s="142">
        <f>ROUND(P145*H145,3)</f>
        <v>0</v>
      </c>
      <c r="BL145" s="140" t="s">
        <v>209</v>
      </c>
      <c r="BM145" s="139" t="s">
        <v>219</v>
      </c>
    </row>
    <row r="146" spans="2:65" s="127" customFormat="1" ht="25.9" customHeight="1">
      <c r="B146" s="128"/>
      <c r="C146" s="172"/>
      <c r="D146" s="173" t="s">
        <v>66</v>
      </c>
      <c r="E146" s="174" t="s">
        <v>142</v>
      </c>
      <c r="F146" s="174" t="s">
        <v>143</v>
      </c>
      <c r="G146" s="182"/>
      <c r="H146" s="182"/>
      <c r="I146" s="182"/>
      <c r="J146" s="182"/>
      <c r="K146" s="181">
        <f>SUM(K147:K150)</f>
        <v>0</v>
      </c>
      <c r="M146" s="128"/>
      <c r="N146" s="129"/>
      <c r="Q146" s="130"/>
      <c r="R146" s="130"/>
      <c r="T146" s="131"/>
      <c r="V146" s="131"/>
      <c r="X146" s="132"/>
      <c r="AA146" s="143">
        <f t="shared" ref="AA146:AB146" si="77">SUM(AA147:AA150)</f>
        <v>0</v>
      </c>
      <c r="AB146" s="143">
        <f t="shared" si="77"/>
        <v>0</v>
      </c>
      <c r="AF146" s="96" t="s">
        <v>140</v>
      </c>
      <c r="AH146" s="102" t="s">
        <v>66</v>
      </c>
      <c r="AI146" s="102" t="s">
        <v>67</v>
      </c>
      <c r="AM146" s="96" t="s">
        <v>111</v>
      </c>
      <c r="AY146" s="103" t="e">
        <f>SUM(#REF!)</f>
        <v>#REF!</v>
      </c>
    </row>
    <row r="147" spans="2:65" s="124" customFormat="1" ht="24">
      <c r="B147" s="133"/>
      <c r="C147" s="169">
        <v>47</v>
      </c>
      <c r="D147" s="169" t="s">
        <v>112</v>
      </c>
      <c r="E147" s="183" t="s">
        <v>220</v>
      </c>
      <c r="F147" s="152" t="s">
        <v>221</v>
      </c>
      <c r="G147" s="184" t="s">
        <v>130</v>
      </c>
      <c r="H147" s="185">
        <v>1</v>
      </c>
      <c r="I147" s="185"/>
      <c r="J147" s="185"/>
      <c r="K147" s="185">
        <f t="shared" si="48"/>
        <v>0</v>
      </c>
      <c r="L147" s="135"/>
      <c r="M147" s="189" t="s">
        <v>1</v>
      </c>
      <c r="N147" s="136"/>
      <c r="O147" s="137">
        <v>0</v>
      </c>
      <c r="P147" s="137">
        <f t="shared" ref="P147" si="78">O147*H147</f>
        <v>0</v>
      </c>
      <c r="Q147" s="137">
        <v>0</v>
      </c>
      <c r="R147" s="137">
        <f t="shared" ref="R147" si="79">Q147*H147</f>
        <v>0</v>
      </c>
      <c r="S147" s="137">
        <v>0</v>
      </c>
      <c r="T147" s="138">
        <f t="shared" ref="T147" si="80">S147*H147</f>
        <v>0</v>
      </c>
      <c r="V147" s="186"/>
      <c r="AA147" s="196">
        <f t="shared" ref="AA147:AA150" si="81">H147*I147</f>
        <v>0</v>
      </c>
      <c r="AB147" s="196">
        <f t="shared" ref="AB147:AB150" si="82">H147*J147</f>
        <v>0</v>
      </c>
      <c r="AN147" s="139" t="s">
        <v>146</v>
      </c>
      <c r="AP147" s="139" t="s">
        <v>112</v>
      </c>
      <c r="AQ147" s="139" t="s">
        <v>75</v>
      </c>
      <c r="AU147" s="140" t="s">
        <v>111</v>
      </c>
      <c r="BA147" s="141">
        <f>IF(N147="základná",J147,0)</f>
        <v>0</v>
      </c>
      <c r="BB147" s="141">
        <f>IF(N147="znížená",J147,0)</f>
        <v>0</v>
      </c>
      <c r="BC147" s="141">
        <f>IF(N147="zákl. prenesená",J147,0)</f>
        <v>0</v>
      </c>
      <c r="BD147" s="141">
        <f>IF(N147="zníž. prenesená",J147,0)</f>
        <v>0</v>
      </c>
      <c r="BE147" s="141">
        <f>IF(N147="nulová",J147,0)</f>
        <v>0</v>
      </c>
      <c r="BF147" s="140" t="s">
        <v>110</v>
      </c>
      <c r="BG147" s="142">
        <f>ROUND(I147*H147,3)</f>
        <v>0</v>
      </c>
      <c r="BH147" s="140" t="s">
        <v>146</v>
      </c>
      <c r="BI147" s="139" t="s">
        <v>222</v>
      </c>
    </row>
    <row r="148" spans="2:65" s="124" customFormat="1" ht="24">
      <c r="B148" s="133"/>
      <c r="C148" s="169">
        <v>48</v>
      </c>
      <c r="D148" s="169" t="s">
        <v>112</v>
      </c>
      <c r="E148" s="183" t="s">
        <v>169</v>
      </c>
      <c r="F148" s="152" t="s">
        <v>170</v>
      </c>
      <c r="G148" s="184" t="s">
        <v>130</v>
      </c>
      <c r="H148" s="185">
        <v>1</v>
      </c>
      <c r="I148" s="185"/>
      <c r="J148" s="185"/>
      <c r="K148" s="185">
        <f t="shared" si="48"/>
        <v>0</v>
      </c>
      <c r="L148" s="135"/>
      <c r="M148" s="128" t="s">
        <v>1</v>
      </c>
      <c r="N148" s="136" t="s">
        <v>37</v>
      </c>
      <c r="O148" s="137">
        <v>0</v>
      </c>
      <c r="P148" s="137">
        <f>O148*H148</f>
        <v>0</v>
      </c>
      <c r="Q148" s="137">
        <v>0</v>
      </c>
      <c r="R148" s="137">
        <f>Q148*H148</f>
        <v>0</v>
      </c>
      <c r="S148" s="137">
        <v>0</v>
      </c>
      <c r="T148" s="138">
        <f>S148*H148</f>
        <v>0</v>
      </c>
      <c r="AA148" s="196">
        <f t="shared" si="81"/>
        <v>0</v>
      </c>
      <c r="AB148" s="196">
        <f t="shared" si="82"/>
        <v>0</v>
      </c>
      <c r="AF148" s="139" t="s">
        <v>146</v>
      </c>
      <c r="AH148" s="139" t="s">
        <v>112</v>
      </c>
      <c r="AI148" s="139" t="s">
        <v>75</v>
      </c>
      <c r="AM148" s="140" t="s">
        <v>111</v>
      </c>
      <c r="AS148" s="141">
        <f>IF(N148="základná",J148,0)</f>
        <v>0</v>
      </c>
      <c r="AT148" s="141">
        <f>IF(N148="znížená",J148,0)</f>
        <v>0</v>
      </c>
      <c r="AU148" s="141">
        <f>IF(N148="zákl. prenesená",J148,0)</f>
        <v>0</v>
      </c>
      <c r="AV148" s="141">
        <f>IF(N148="zníž. prenesená",J148,0)</f>
        <v>0</v>
      </c>
      <c r="AW148" s="141">
        <f>IF(N148="nulová",J148,0)</f>
        <v>0</v>
      </c>
      <c r="AX148" s="140" t="s">
        <v>110</v>
      </c>
      <c r="AY148" s="142">
        <f>ROUND(I148*H148,3)</f>
        <v>0</v>
      </c>
      <c r="AZ148" s="140" t="s">
        <v>146</v>
      </c>
      <c r="BA148" s="139" t="s">
        <v>171</v>
      </c>
    </row>
    <row r="149" spans="2:65" s="124" customFormat="1" ht="24">
      <c r="B149" s="133"/>
      <c r="C149" s="169">
        <v>49</v>
      </c>
      <c r="D149" s="169" t="s">
        <v>112</v>
      </c>
      <c r="E149" s="183" t="s">
        <v>296</v>
      </c>
      <c r="F149" s="152" t="s">
        <v>172</v>
      </c>
      <c r="G149" s="184" t="s">
        <v>130</v>
      </c>
      <c r="H149" s="185">
        <v>1</v>
      </c>
      <c r="I149" s="185"/>
      <c r="J149" s="185"/>
      <c r="K149" s="185">
        <f t="shared" si="48"/>
        <v>0</v>
      </c>
      <c r="L149" s="135"/>
      <c r="M149" s="151" t="s">
        <v>1</v>
      </c>
      <c r="N149" s="136" t="s">
        <v>37</v>
      </c>
      <c r="O149" s="137">
        <v>0</v>
      </c>
      <c r="P149" s="137">
        <f>O149*H149</f>
        <v>0</v>
      </c>
      <c r="Q149" s="137">
        <v>0</v>
      </c>
      <c r="R149" s="137">
        <f>Q149*H149</f>
        <v>0</v>
      </c>
      <c r="S149" s="137">
        <v>0</v>
      </c>
      <c r="T149" s="138">
        <f>S149*H149</f>
        <v>0</v>
      </c>
      <c r="V149" s="126"/>
      <c r="AA149" s="196">
        <f t="shared" si="81"/>
        <v>0</v>
      </c>
      <c r="AB149" s="196">
        <f t="shared" si="82"/>
        <v>0</v>
      </c>
      <c r="AD149" s="139"/>
      <c r="AE149" s="139"/>
      <c r="AI149" s="140" t="s">
        <v>111</v>
      </c>
      <c r="AO149" s="141">
        <f>IF(N149="základná",K149,0)</f>
        <v>0</v>
      </c>
      <c r="AP149" s="141">
        <f>IF(N149="znížená",K149,0)</f>
        <v>0</v>
      </c>
      <c r="AQ149" s="141">
        <f>IF(N149="zákl. prenesená",K149,0)</f>
        <v>0</v>
      </c>
      <c r="AR149" s="141">
        <f>IF(N149="zníž. prenesená",K149,0)</f>
        <v>0</v>
      </c>
      <c r="AS149" s="141">
        <f>IF(N149="nulová",K149,0)</f>
        <v>0</v>
      </c>
      <c r="AT149" s="140" t="s">
        <v>110</v>
      </c>
      <c r="AU149" s="142">
        <f>ROUND(J149*H149,3)</f>
        <v>0</v>
      </c>
      <c r="AV149" s="140" t="s">
        <v>146</v>
      </c>
      <c r="AW149" s="139" t="s">
        <v>151</v>
      </c>
    </row>
    <row r="150" spans="2:65" s="112" customFormat="1" ht="22.5">
      <c r="B150" s="104"/>
      <c r="C150" s="169">
        <v>50</v>
      </c>
      <c r="D150" s="169" t="s">
        <v>112</v>
      </c>
      <c r="E150" s="183" t="s">
        <v>144</v>
      </c>
      <c r="F150" s="152" t="s">
        <v>145</v>
      </c>
      <c r="G150" s="184" t="s">
        <v>130</v>
      </c>
      <c r="H150" s="185">
        <v>1</v>
      </c>
      <c r="I150" s="185"/>
      <c r="J150" s="185"/>
      <c r="K150" s="185">
        <f t="shared" si="48"/>
        <v>0</v>
      </c>
      <c r="L150" s="105" t="s">
        <v>113</v>
      </c>
      <c r="M150" s="22"/>
      <c r="N150" s="113" t="s">
        <v>1</v>
      </c>
      <c r="O150" s="106" t="s">
        <v>37</v>
      </c>
      <c r="P150" s="107">
        <f t="shared" ref="P150" si="83">I150+J150</f>
        <v>0</v>
      </c>
      <c r="Q150" s="107">
        <f t="shared" ref="Q150" si="84">ROUND(I150*H150,3)</f>
        <v>0</v>
      </c>
      <c r="R150" s="107">
        <f t="shared" ref="R150" si="85">ROUND(J150*H150,3)</f>
        <v>0</v>
      </c>
      <c r="S150" s="108">
        <v>0.3</v>
      </c>
      <c r="T150" s="108">
        <f t="shared" ref="T150" si="86">S150*H150</f>
        <v>0.3</v>
      </c>
      <c r="U150" s="108">
        <v>0</v>
      </c>
      <c r="V150" s="108">
        <f t="shared" ref="V150" si="87">U150*H150</f>
        <v>0</v>
      </c>
      <c r="W150" s="108">
        <v>0</v>
      </c>
      <c r="X150" s="109">
        <f t="shared" ref="X150" si="88">W150*H150</f>
        <v>0</v>
      </c>
      <c r="AA150" s="196">
        <f t="shared" si="81"/>
        <v>0</v>
      </c>
      <c r="AB150" s="196">
        <f t="shared" si="82"/>
        <v>0</v>
      </c>
      <c r="AF150" s="114" t="s">
        <v>125</v>
      </c>
      <c r="AH150" s="114" t="s">
        <v>112</v>
      </c>
      <c r="AI150" s="114" t="s">
        <v>110</v>
      </c>
      <c r="AM150" s="114" t="s">
        <v>111</v>
      </c>
      <c r="AS150" s="110">
        <f t="shared" ref="AS150" si="89">IF(O150="základná",K150,0)</f>
        <v>0</v>
      </c>
      <c r="AT150" s="110">
        <f t="shared" ref="AT150" si="90">IF(O150="znížená",K150,0)</f>
        <v>0</v>
      </c>
      <c r="AU150" s="110">
        <f t="shared" ref="AU150" si="91">IF(O150="zákl. prenesená",K150,0)</f>
        <v>0</v>
      </c>
      <c r="AV150" s="110">
        <f t="shared" ref="AV150" si="92">IF(O150="zníž. prenesená",K150,0)</f>
        <v>0</v>
      </c>
      <c r="AW150" s="110">
        <f t="shared" ref="AW150" si="93">IF(O150="nulová",K150,0)</f>
        <v>0</v>
      </c>
      <c r="AX150" s="114" t="s">
        <v>110</v>
      </c>
      <c r="AY150" s="111">
        <f t="shared" ref="AY150" si="94">ROUND(P150*H150,3)</f>
        <v>0</v>
      </c>
      <c r="AZ150" s="114" t="s">
        <v>125</v>
      </c>
      <c r="BA150" s="114" t="s">
        <v>129</v>
      </c>
    </row>
    <row r="151" spans="2:65" s="1" customFormat="1" ht="6.95" customHeight="1">
      <c r="B151" s="32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22"/>
    </row>
  </sheetData>
  <autoFilter ref="C87:L150"/>
  <mergeCells count="9">
    <mergeCell ref="E52:H52"/>
    <mergeCell ref="E78:H78"/>
    <mergeCell ref="E80:H80"/>
    <mergeCell ref="E50:H50"/>
    <mergeCell ref="M2:Z2"/>
    <mergeCell ref="E7:H7"/>
    <mergeCell ref="E9:H9"/>
    <mergeCell ref="E18:H18"/>
    <mergeCell ref="E27:H27"/>
  </mergeCells>
  <pageMargins left="0.59055118110236227" right="0.39370078740157483" top="0.78740157480314965" bottom="0.47244094488188981" header="0" footer="0"/>
  <pageSetup paperSize="9" scale="95" fitToHeight="5" orientation="landscape" r:id="rId1"/>
  <headerFooter>
    <oddFooter>&amp;CStrana &amp;P z &amp;N</oddFooter>
  </headerFooter>
  <rowBreaks count="1" manualBreakCount="1">
    <brk id="74" min="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4</vt:i4>
      </vt:variant>
    </vt:vector>
  </HeadingPairs>
  <TitlesOfParts>
    <vt:vector size="5" baseType="lpstr">
      <vt:lpstr>Rozpočet</vt:lpstr>
      <vt:lpstr>'Rekapitulácia stavby'!Názvy_tlače</vt:lpstr>
      <vt:lpstr>Rozpočet!Názvy_tlače</vt:lpstr>
      <vt:lpstr>'Rekapitulácia stavby'!Oblasť_tlače</vt:lpstr>
      <vt:lpstr>Rozpočet!Oblasť_tlače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CENKROS\cad_user</dc:creator>
  <cp:lastModifiedBy>Urgelová</cp:lastModifiedBy>
  <cp:lastPrinted>2022-10-04T09:33:41Z</cp:lastPrinted>
  <dcterms:created xsi:type="dcterms:W3CDTF">2019-05-10T09:33:42Z</dcterms:created>
  <dcterms:modified xsi:type="dcterms:W3CDTF">2022-11-14T15:05:02Z</dcterms:modified>
</cp:coreProperties>
</file>